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29"/>
  <workbookPr/>
  <mc:AlternateContent xmlns:mc="http://schemas.openxmlformats.org/markup-compatibility/2006">
    <mc:Choice Requires="x15">
      <x15ac:absPath xmlns:x15ac="http://schemas.microsoft.com/office/spreadsheetml/2010/11/ac" url="/Users/nguyentatduythai/OneDrive/PHÒNG KINH TẾ HẠ TẦNG/TASKS/ĐIỀU CHỈNH TỔNG THỂ QH CHUNG XÃ MỸ PHÚ/DO AN/TRINH UB_DO AN DCHQC MY PHU/THUYET MINH-PHU LUC_DO AN DCQHC MY PHU/"/>
    </mc:Choice>
  </mc:AlternateContent>
  <xr:revisionPtr revIDLastSave="0" documentId="13_ncr:1_{82B8AE17-8629-9947-8862-637BDDC59CDA}" xr6:coauthVersionLast="47" xr6:coauthVersionMax="47" xr10:uidLastSave="{00000000-0000-0000-0000-000000000000}"/>
  <bookViews>
    <workbookView xWindow="0" yWindow="500" windowWidth="28800" windowHeight="15720" tabRatio="879" activeTab="6" xr2:uid="{00000000-000D-0000-FFFF-FFFF00000000}"/>
  </bookViews>
  <sheets>
    <sheet name="PB-CH" sheetId="36" state="hidden" r:id="rId1"/>
    <sheet name="PB-CH (in) (2)" sheetId="38" r:id="rId2"/>
    <sheet name="PL1" sheetId="39" r:id="rId3"/>
    <sheet name="PL2" sheetId="40" r:id="rId4"/>
    <sheet name="PL3" sheetId="44" r:id="rId5"/>
    <sheet name="PL4" sheetId="41" r:id="rId6"/>
    <sheet name="PL5" sheetId="42" r:id="rId7"/>
    <sheet name="PL6" sheetId="43" r:id="rId8"/>
    <sheet name="PL 7-8" sheetId="45" r:id="rId9"/>
    <sheet name="PL9" sheetId="46" r:id="rId10"/>
  </sheets>
  <externalReferences>
    <externalReference r:id="rId11"/>
  </externalReferences>
  <definedNames>
    <definedName name="_xlnm.Print_Area" localSheetId="1">'PB-CH (in) (2)'!$A$1:$H$69</definedName>
    <definedName name="_xlnm.Print_Area" localSheetId="2">'PL1'!$A$2:$E$70</definedName>
    <definedName name="_xlnm.Print_Area" localSheetId="3">'PL2'!$A$2:$G$23</definedName>
    <definedName name="_xlnm.Print_Area" localSheetId="4">'PL3'!$A$2:$F$10</definedName>
    <definedName name="_xlnm.Print_Area" localSheetId="5">'PL4'!$A$1:$G$18</definedName>
    <definedName name="_xlnm.Print_Area" localSheetId="6">'PL5'!$A$1:$H$12</definedName>
    <definedName name="_xlnm.Print_Area" localSheetId="7">'PL6'!$A$1:$G$8</definedName>
    <definedName name="_xlnm.Print_Area" localSheetId="9">'PL9'!$A$1:$I$31</definedName>
    <definedName name="_xlnm.Print_Titles" localSheetId="1">'PB-CH (in) (2)'!$2:$3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0" i="39" l="1"/>
  <c r="D69" i="39"/>
  <c r="D68" i="39"/>
  <c r="D65" i="39"/>
  <c r="D64" i="39"/>
  <c r="D62" i="39"/>
  <c r="D61" i="39"/>
  <c r="D58" i="39"/>
  <c r="D57" i="39" s="1"/>
  <c r="D56" i="39"/>
  <c r="D55" i="39"/>
  <c r="D54" i="39"/>
  <c r="D52" i="39"/>
  <c r="D51" i="39"/>
  <c r="D50" i="39"/>
  <c r="D49" i="39"/>
  <c r="D48" i="39"/>
  <c r="D45" i="39"/>
  <c r="D44" i="39" s="1"/>
  <c r="D43" i="39"/>
  <c r="D41" i="39"/>
  <c r="D40" i="39"/>
  <c r="D38" i="39"/>
  <c r="D37" i="39"/>
  <c r="D36" i="39"/>
  <c r="D35" i="39"/>
  <c r="D32" i="39"/>
  <c r="D31" i="39" s="1"/>
  <c r="D30" i="39"/>
  <c r="D29" i="39"/>
  <c r="D28" i="39"/>
  <c r="D27" i="39"/>
  <c r="D26" i="39"/>
  <c r="D25" i="39"/>
  <c r="D24" i="39"/>
  <c r="D22" i="39"/>
  <c r="D20" i="39"/>
  <c r="D19" i="39"/>
  <c r="D18" i="39"/>
  <c r="D17" i="39"/>
  <c r="D16" i="39"/>
  <c r="D15" i="39"/>
  <c r="D12" i="39"/>
  <c r="D13" i="39" s="1"/>
  <c r="D11" i="39"/>
  <c r="D10" i="39"/>
  <c r="D14" i="39" l="1"/>
  <c r="D47" i="39"/>
  <c r="D53" i="39"/>
  <c r="D39" i="39"/>
  <c r="D34" i="39"/>
  <c r="D23" i="39"/>
  <c r="D63" i="39"/>
  <c r="D60" i="39"/>
  <c r="D67" i="39"/>
  <c r="D9" i="39"/>
  <c r="D7" i="39" l="1"/>
  <c r="D66" i="39"/>
  <c r="D21" i="39"/>
  <c r="D6" i="39" l="1"/>
  <c r="D5" i="39" l="1"/>
  <c r="D4" i="39" l="1"/>
  <c r="E54" i="39" l="1"/>
  <c r="E28" i="39"/>
  <c r="E22" i="39"/>
  <c r="E43" i="39"/>
  <c r="E15" i="39"/>
  <c r="E70" i="39"/>
  <c r="E38" i="39"/>
  <c r="E58" i="39"/>
  <c r="E32" i="39"/>
  <c r="E56" i="39"/>
  <c r="E30" i="39"/>
  <c r="E23" i="39"/>
  <c r="E44" i="39"/>
  <c r="E24" i="39"/>
  <c r="E52" i="39"/>
  <c r="E26" i="39"/>
  <c r="E65" i="39"/>
  <c r="E57" i="39"/>
  <c r="E68" i="39"/>
  <c r="E10" i="39"/>
  <c r="E31" i="39"/>
  <c r="E12" i="39"/>
  <c r="E25" i="39"/>
  <c r="E63" i="39"/>
  <c r="E39" i="39"/>
  <c r="E61" i="39"/>
  <c r="E18" i="39"/>
  <c r="E37" i="39"/>
  <c r="E47" i="39"/>
  <c r="E20" i="39"/>
  <c r="E11" i="39"/>
  <c r="E27" i="39"/>
  <c r="E19" i="39"/>
  <c r="E14" i="39"/>
  <c r="E13" i="39"/>
  <c r="E34" i="39"/>
  <c r="E53" i="39"/>
  <c r="E69" i="39"/>
  <c r="E60" i="39"/>
  <c r="E67" i="39"/>
  <c r="E9" i="39"/>
  <c r="E21" i="39"/>
  <c r="E66" i="39"/>
  <c r="E7" i="39"/>
  <c r="E6" i="39"/>
  <c r="E5" i="39"/>
  <c r="E4" i="3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 NAM</author>
    <author>LE GIANG</author>
  </authors>
  <commentList>
    <comment ref="B258" authorId="0" shapeId="0" xr:uid="{00000000-0006-0000-0000-000001000000}">
      <text>
        <r>
          <rPr>
            <b/>
            <sz val="9"/>
            <color indexed="81"/>
            <rFont val="Tahoma"/>
            <family val="2"/>
          </rPr>
          <t>DAI NAM:</t>
        </r>
        <r>
          <rPr>
            <sz val="9"/>
            <color indexed="81"/>
            <rFont val="Tahoma"/>
            <family val="2"/>
          </rPr>
          <t xml:space="preserve">
Chỉnh tên, diện tích</t>
        </r>
      </text>
    </comment>
    <comment ref="B296" authorId="1" shapeId="0" xr:uid="{00000000-0006-0000-0000-000002000000}">
      <text>
        <r>
          <rPr>
            <b/>
            <sz val="9"/>
            <color indexed="81"/>
            <rFont val="Tahoma"/>
            <family val="2"/>
          </rPr>
          <t>LE GIANG:</t>
        </r>
        <r>
          <rPr>
            <sz val="9"/>
            <color indexed="81"/>
            <rFont val="Tahoma"/>
            <family val="2"/>
          </rPr>
          <t xml:space="preserve">
Đã có quyết định UBND tỉnh</t>
        </r>
      </text>
    </comment>
    <comment ref="G311" authorId="0" shapeId="0" xr:uid="{00000000-0006-0000-0000-000003000000}">
      <text>
        <r>
          <rPr>
            <b/>
            <sz val="9"/>
            <color indexed="81"/>
            <rFont val="Tahoma"/>
            <family val="2"/>
          </rPr>
          <t>DAI NAM:</t>
        </r>
        <r>
          <rPr>
            <sz val="9"/>
            <color indexed="81"/>
            <rFont val="Tahoma"/>
            <family val="2"/>
          </rPr>
          <t xml:space="preserve">
3600m2</t>
        </r>
      </text>
    </comment>
    <comment ref="B414" authorId="0" shapeId="0" xr:uid="{00000000-0006-0000-0000-000004000000}">
      <text>
        <r>
          <rPr>
            <b/>
            <sz val="9"/>
            <color indexed="81"/>
            <rFont val="Tahoma"/>
            <family val="2"/>
          </rPr>
          <t>DAI NAM:</t>
        </r>
        <r>
          <rPr>
            <sz val="9"/>
            <color indexed="81"/>
            <rFont val="Tahoma"/>
            <family val="2"/>
          </rPr>
          <t xml:space="preserve">
Chỉnh tên theo HN lần 2</t>
        </r>
      </text>
    </comment>
    <comment ref="B425" authorId="1" shapeId="0" xr:uid="{00000000-0006-0000-0000-000005000000}">
      <text>
        <r>
          <rPr>
            <b/>
            <sz val="9"/>
            <color indexed="81"/>
            <rFont val="Tahoma"/>
            <family val="2"/>
          </rPr>
          <t>LE GIANG:</t>
        </r>
        <r>
          <rPr>
            <sz val="9"/>
            <color indexed="81"/>
            <rFont val="Tahoma"/>
            <family val="2"/>
          </rPr>
          <t xml:space="preserve">
dc tên theo HDTĐ</t>
        </r>
      </text>
    </comment>
    <comment ref="B433" authorId="1" shapeId="0" xr:uid="{00000000-0006-0000-0000-000006000000}">
      <text>
        <r>
          <rPr>
            <b/>
            <sz val="9"/>
            <color indexed="81"/>
            <rFont val="Tahoma"/>
            <family val="2"/>
          </rPr>
          <t>LE GIANG:</t>
        </r>
        <r>
          <rPr>
            <sz val="9"/>
            <color indexed="81"/>
            <rFont val="Tahoma"/>
            <family val="2"/>
          </rPr>
          <t xml:space="preserve">
bs mới theo HĐTĐ</t>
        </r>
      </text>
    </comment>
    <comment ref="C466" authorId="1" shapeId="0" xr:uid="{00000000-0006-0000-0000-000007000000}">
      <text>
        <r>
          <rPr>
            <b/>
            <sz val="9"/>
            <color indexed="81"/>
            <rFont val="Tahoma"/>
            <family val="2"/>
          </rPr>
          <t>LE GIANG:</t>
        </r>
        <r>
          <rPr>
            <sz val="9"/>
            <color indexed="81"/>
            <rFont val="Tahoma"/>
            <family val="2"/>
          </rPr>
          <t xml:space="preserve">
LUC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 NAM</author>
  </authors>
  <commentList>
    <comment ref="B33" authorId="0" shapeId="0" xr:uid="{00000000-0006-0000-0100-000001000000}">
      <text>
        <r>
          <rPr>
            <b/>
            <sz val="9"/>
            <color indexed="81"/>
            <rFont val="Tahoma"/>
            <family val="2"/>
          </rPr>
          <t>DAI NAM:</t>
        </r>
        <r>
          <rPr>
            <sz val="9"/>
            <color indexed="81"/>
            <rFont val="Tahoma"/>
            <family val="2"/>
          </rPr>
          <t xml:space="preserve">
Chỉnh tên, diện tích</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DAI NAM</author>
  </authors>
  <commentList>
    <comment ref="B5" authorId="0" shapeId="0" xr:uid="{00000000-0006-0000-0600-000001000000}">
      <text>
        <r>
          <rPr>
            <b/>
            <sz val="9"/>
            <color rgb="FF000000"/>
            <rFont val="Tahoma"/>
            <family val="2"/>
          </rPr>
          <t>DAI NAM:</t>
        </r>
        <r>
          <rPr>
            <sz val="9"/>
            <color rgb="FF000000"/>
            <rFont val="Tahoma"/>
            <family val="2"/>
          </rPr>
          <t xml:space="preserve">
</t>
        </r>
        <r>
          <rPr>
            <sz val="9"/>
            <color rgb="FF000000"/>
            <rFont val="Tahoma"/>
            <family val="2"/>
          </rPr>
          <t>Chỉnh tên, diện tích</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DAI NAM</author>
  </authors>
  <commentList>
    <comment ref="B19" authorId="0" shapeId="0" xr:uid="{00000000-0006-0000-0900-000001000000}">
      <text>
        <r>
          <rPr>
            <b/>
            <sz val="9"/>
            <color indexed="81"/>
            <rFont val="Tahoma"/>
            <family val="2"/>
          </rPr>
          <t>DAI NAM:</t>
        </r>
        <r>
          <rPr>
            <sz val="9"/>
            <color indexed="81"/>
            <rFont val="Tahoma"/>
            <family val="2"/>
          </rPr>
          <t xml:space="preserve">
Chỉnh tên, diện tích</t>
        </r>
      </text>
    </comment>
  </commentList>
</comments>
</file>

<file path=xl/sharedStrings.xml><?xml version="1.0" encoding="utf-8"?>
<sst xmlns="http://schemas.openxmlformats.org/spreadsheetml/2006/main" count="2630" uniqueCount="733">
  <si>
    <t>STT</t>
  </si>
  <si>
    <t>Mã</t>
  </si>
  <si>
    <t>Diện tích (ha)</t>
  </si>
  <si>
    <t>LUC</t>
  </si>
  <si>
    <t>CLN</t>
  </si>
  <si>
    <t>NTS</t>
  </si>
  <si>
    <t>NKH</t>
  </si>
  <si>
    <t>ONT</t>
  </si>
  <si>
    <t>ODT</t>
  </si>
  <si>
    <t>TSC</t>
  </si>
  <si>
    <t>CAN</t>
  </si>
  <si>
    <t>DVH</t>
  </si>
  <si>
    <t>DYT</t>
  </si>
  <si>
    <t>DGD</t>
  </si>
  <si>
    <t>DTT</t>
  </si>
  <si>
    <t>SKK</t>
  </si>
  <si>
    <t>SKN</t>
  </si>
  <si>
    <t>TMD</t>
  </si>
  <si>
    <t>SKC</t>
  </si>
  <si>
    <t>SKS</t>
  </si>
  <si>
    <t>DGT</t>
  </si>
  <si>
    <t>DTL</t>
  </si>
  <si>
    <t>DCT</t>
  </si>
  <si>
    <t>DRA</t>
  </si>
  <si>
    <t>DNL</t>
  </si>
  <si>
    <t>DCH</t>
  </si>
  <si>
    <t>TON</t>
  </si>
  <si>
    <t>TIN</t>
  </si>
  <si>
    <t>NTD</t>
  </si>
  <si>
    <t>-</t>
  </si>
  <si>
    <t>Xã Tân Thành</t>
  </si>
  <si>
    <t>Xã Long Thuận</t>
  </si>
  <si>
    <t>Xã Mỹ Lạc</t>
  </si>
  <si>
    <t>Xã Mỹ Thạnh</t>
  </si>
  <si>
    <t>Xã Mỹ Phú</t>
  </si>
  <si>
    <t>Xã Tân Long</t>
  </si>
  <si>
    <t>Xã Long Thạnh</t>
  </si>
  <si>
    <t>Xã Bình An</t>
  </si>
  <si>
    <t>Xã Bình Thạnh</t>
  </si>
  <si>
    <t>Xã Mỹ An</t>
  </si>
  <si>
    <t>Xã Nhị Thành</t>
  </si>
  <si>
    <t>TT Thủ Thừa</t>
  </si>
  <si>
    <t>Phụ biểu/CH</t>
  </si>
  <si>
    <t>DANH MỤC CÔNG TRÌNH, DỰ ÁN TRONG ĐIỀU CHỈNH QUY HOẠCH THỜI KỲ 2021-2030 HUYỆN THỦ THỪA</t>
  </si>
  <si>
    <t>Hạng mục</t>
  </si>
  <si>
    <t>Địa điểm
(đến cấp xã)</t>
  </si>
  <si>
    <t>Ghi chú</t>
  </si>
  <si>
    <t>ĐC Quy hoạch</t>
  </si>
  <si>
    <t>Hiện trạng</t>
  </si>
  <si>
    <t>Tăng thêm</t>
  </si>
  <si>
    <t>I</t>
  </si>
  <si>
    <t>ĐẤT Ở TẠI NÔNG THÔN</t>
  </si>
  <si>
    <t>Khu dân cư đường vành đai thị trấn Thủ Thừa</t>
  </si>
  <si>
    <t>Chuyển tiếp</t>
  </si>
  <si>
    <t>Khu dân cư Bình Thạnh, Thủ Thừa, Long An</t>
  </si>
  <si>
    <t>Điểm dân cư nông thôn xã Long Thạnh</t>
  </si>
  <si>
    <t>Đăng ký mới</t>
  </si>
  <si>
    <t>Khu TĐC phục vụ khu công nghiệp Mỹ An</t>
  </si>
  <si>
    <t xml:space="preserve">Khu dân cư Mỹ An </t>
  </si>
  <si>
    <t>Khu tái định cư phục vụ dự án Khu dân cư sinh thái, khu vui chơi giải trí</t>
  </si>
  <si>
    <t xml:space="preserve">Khu dân cư sinh thái, khu vui chơi giải trí </t>
  </si>
  <si>
    <t>Điểm dân cư khu nông thôn ấp Bà Mía</t>
  </si>
  <si>
    <t>Khu cư xá xã Nhị Thành (cư xá diệt Cầu Voi)</t>
  </si>
  <si>
    <t>Khu tái định phục vụ CCN Long Thạnh và CCN Long Thuận</t>
  </si>
  <si>
    <t>Khu dân cư xã Tân Long</t>
  </si>
  <si>
    <t>Các thửa đất công đấu giá, giao quyền sử dụng đất</t>
  </si>
  <si>
    <t>Đấu giá giao quyền sử dụng đất</t>
  </si>
  <si>
    <t>Đấu giá giao quyển sử dụng đất</t>
  </si>
  <si>
    <t>Các tuyến dân cư theo các tuyến giao thông và tuyến kênh rạch chính</t>
  </si>
  <si>
    <t>Phát triển đất ở ven lộ, chỉnh trang khu dân cư hiện hữu</t>
  </si>
  <si>
    <t>II</t>
  </si>
  <si>
    <t>ĐẤT Ở TẠI ĐÔ THỊ</t>
  </si>
  <si>
    <t>Khu nhà ở thương mại thị trấn Thủ Thừa (khu hành chính cũ)</t>
  </si>
  <si>
    <t xml:space="preserve">Khu dân cư nhà vườn bên sông Thủ Thừa (Garden Riverside) </t>
  </si>
  <si>
    <t>Khu nhà vườn trung tâm (Garden Central Park)</t>
  </si>
  <si>
    <r>
      <t xml:space="preserve">Xây dựng đường giao thông kết nối từ trường THPT Thủ Thừa đến Nhà thiếu nhi huyện kết hợp GPMB tạo quỹ đất sạch 02 bên tuyến </t>
    </r>
    <r>
      <rPr>
        <i/>
        <sz val="11"/>
        <rFont val="Times New Roman"/>
        <family val="1"/>
      </rPr>
      <t>(hạng mục: đất dân cư)</t>
    </r>
  </si>
  <si>
    <t>Dãy phố thương mại chợ Thủ Thừa</t>
  </si>
  <si>
    <t>Đất ở</t>
  </si>
  <si>
    <t>Đất giao thông</t>
  </si>
  <si>
    <t>Mở rộng khu dân cư đường vào cầu Thủ Thừa, khu phố 3 Nhà Thương (Cty MT-land)</t>
  </si>
  <si>
    <t>Tuyến dân cư từ khu dân cư Bến Xe kết nối vào đầu đường phía Nam cầu An Hòa + mở rộng</t>
  </si>
  <si>
    <t>Mở rộng dự án khu dân cư đường dẫn vào cầu An Hòa</t>
  </si>
  <si>
    <t>Khu đô thị Đại lộ Ánh Sáng thị trấn Thủ Thừa, huyện Thủ Thừa</t>
  </si>
  <si>
    <t>Khu dân cư đường phía Bắc thị trấn Thủ Thừa, huyện Thủ Thừa, tỉnh Long An</t>
  </si>
  <si>
    <t>Khu dân cư Trung tâm Hành chính huyện Thủ Thừa giai đoạn 2</t>
  </si>
  <si>
    <t>III</t>
  </si>
  <si>
    <t>ĐẤT XÂY DỰNG TRỤ SỞ CƠ QUAN</t>
  </si>
  <si>
    <t>Toà án nhân dân huyện (cấp giấy)</t>
  </si>
  <si>
    <t>UBND xã Mỹ Thạnh</t>
  </si>
  <si>
    <t>UBND xã Tân Long (cũ)</t>
  </si>
  <si>
    <t>UBND xã Mỹ Phú</t>
  </si>
  <si>
    <t>UBND xã Bình An</t>
  </si>
  <si>
    <t>UBND xã Long Thuận</t>
  </si>
  <si>
    <t xml:space="preserve">UBND xã Tân Thành </t>
  </si>
  <si>
    <t>UBND xã Long Thạnh</t>
  </si>
  <si>
    <t>UBND xã Mỹ An (mở rộng)</t>
  </si>
  <si>
    <t>UBND thị trấn Thủ Thừa</t>
  </si>
  <si>
    <t>Trụ sở làm việc Ban Chỉ huy Quân sự xã Bình Thạnh</t>
  </si>
  <si>
    <t>Trụ sở làm việc Ban Chỉ huy Quân sự xã Long Thạnh</t>
  </si>
  <si>
    <t>Trụ sở làm việc Ban Chỉ huy Quân sự xã Long Thuận</t>
  </si>
  <si>
    <t>Trụ sở làm việc Ban chỉ huy quân sự xã Mỹ Phú</t>
  </si>
  <si>
    <t>Trụ sở làm việc Ban Chỉ huy Quân sự xã Mỹ An</t>
  </si>
  <si>
    <t>Trụ sở làm việc Ban Chỉ huy Quân sự xã Mỹ Lạc</t>
  </si>
  <si>
    <t>Trụ sở làm việc Ban Chỉ huy Quân sự xã Mỹ Thạnh</t>
  </si>
  <si>
    <t>Trụ sở làm việc Ban Chỉ huy Quân sự xã Tân Long</t>
  </si>
  <si>
    <t>Trụ sở làm việc Ban Chỉ huy Quân sự xã Tân Thành</t>
  </si>
  <si>
    <t>Thao trường huấn luyện LLVT huyện kết hợp xây dựng công trình nhân cốt trong KVPT</t>
  </si>
  <si>
    <t>Trụ sở Huyện ủy - HĐND - UBND huyện Thủ Thừa (cấp giấy)</t>
  </si>
  <si>
    <t>Ban quản lý dự án đầu tư xây dựng huyện (cấp giấy)</t>
  </si>
  <si>
    <t>Trung tâm chính trị huyện (cấp giấy)</t>
  </si>
  <si>
    <t>IV</t>
  </si>
  <si>
    <t>ĐẤT AN NINH</t>
  </si>
  <si>
    <t xml:space="preserve">Mở rộng trụ sở công an huyện </t>
  </si>
  <si>
    <t>Mở rộng khu thi hành án hình sự</t>
  </si>
  <si>
    <t>Xây dựng bến thủy nội địa (công an huyện)</t>
  </si>
  <si>
    <t>Công an thị trấn Thủ Thừa</t>
  </si>
  <si>
    <t>Công an xã Bình Thạnh</t>
  </si>
  <si>
    <t>Công an xã Bình An</t>
  </si>
  <si>
    <t>Công an xã Mỹ Thạnh</t>
  </si>
  <si>
    <t>Công an xã Mỹ Lạc</t>
  </si>
  <si>
    <t>Công an xã Long Thuận</t>
  </si>
  <si>
    <t>Công an xã Long Thạnh</t>
  </si>
  <si>
    <t>Công an xã Tân Long</t>
  </si>
  <si>
    <t>Công an xã Tân Thành</t>
  </si>
  <si>
    <t>Công an xã Nhị Thành</t>
  </si>
  <si>
    <t>Công an xã Mỹ An</t>
  </si>
  <si>
    <t>Công an xã Mỹ Phú</t>
  </si>
  <si>
    <t>Quỹ đất an ninh cấp tỉnh phân bổ</t>
  </si>
  <si>
    <t>Các xã, thị trấn</t>
  </si>
  <si>
    <t>V</t>
  </si>
  <si>
    <t>ĐẤT XÂY DỰNG CÔNG TRÌNH SỰ NGHIỆP</t>
  </si>
  <si>
    <t>V.1</t>
  </si>
  <si>
    <t>ĐẤT XÂY DỰNG CƠ SỞ VĂN HÓA</t>
  </si>
  <si>
    <t>Bia kỷ niệm trận đánh bến Cả Thầy</t>
  </si>
  <si>
    <t>Bia chiến thắng Trà Cú</t>
  </si>
  <si>
    <t>Trung tâm văn hóa thông tin và truyền thanh huyện Thủ Thừa</t>
  </si>
  <si>
    <t>Trung tâm văn hóa thể thao và học tập cộng đồng thị trấn Thủ Thừa</t>
  </si>
  <si>
    <t>Trung tâm văn hóa thể thao và học tập cộng đồng xã Long Thạnh</t>
  </si>
  <si>
    <t>Trung tâm văn hóa thể thao và học tập cộng đồng xã Mỹ Phú</t>
  </si>
  <si>
    <t xml:space="preserve">Trung tâm văn hóa thể thao và học tập cộng đồng xã Nhị Thành </t>
  </si>
  <si>
    <t>Trung tâm văn hóa thể thao và học tập cộng đồng xã Tân Long</t>
  </si>
  <si>
    <t>Trung tâm văn hóa thể thao và học tập cộng đồng xã Tân Thành</t>
  </si>
  <si>
    <t>Trung tâm văn hóa thể thao và học tập cộng đồng xã Bình An</t>
  </si>
  <si>
    <t>Trung tâm văn hóa thể thao và học tập cộng đồng xã Mỹ An</t>
  </si>
  <si>
    <t xml:space="preserve">Nhà văn hóa khu phố Rạch Đào </t>
  </si>
  <si>
    <t>Nhà văn hóa khu phố Nhà Dài</t>
  </si>
  <si>
    <t>Nhà văn hóa liên khu phố 2-3</t>
  </si>
  <si>
    <t>Nhà văn hóa khu phố An Hòa 3</t>
  </si>
  <si>
    <t>Nhà văn hóa khu phố 11</t>
  </si>
  <si>
    <t>Nhà văn hóa khu phố 3 Nhà Thương</t>
  </si>
  <si>
    <t>Nhà văn hóa khu phố Cầu Xây</t>
  </si>
  <si>
    <t>Nhà văn hóa ấp Bình Cang 1</t>
  </si>
  <si>
    <t>Nhà văn hóa ấp Bình Cang 2</t>
  </si>
  <si>
    <t>Nhà văn hóa ấp Bà Phổ</t>
  </si>
  <si>
    <t>Nhà văn hóa Ấp Bình Lương 2</t>
  </si>
  <si>
    <t>Nhà văn hóa ấp Bình Lương 1</t>
  </si>
  <si>
    <t>Nhà văn hóa ấp Long Thạnh</t>
  </si>
  <si>
    <t>Nhà văn hóa ấp An Hòa 2</t>
  </si>
  <si>
    <t>Nhà văn hóa ấp An Hòa 1</t>
  </si>
  <si>
    <t>Nhà văn hóa Ấp 1</t>
  </si>
  <si>
    <t>Nhà văn hóa Ấp 2</t>
  </si>
  <si>
    <t>Nhà văn hóa Ấp 3</t>
  </si>
  <si>
    <t xml:space="preserve">Nhà văn hóa Ấp 1 </t>
  </si>
  <si>
    <t xml:space="preserve">Nhà văn hóa Ấp 2 </t>
  </si>
  <si>
    <t>Nhà văn hóa Ấp 4</t>
  </si>
  <si>
    <t>Nhà văn hóa ấp 2</t>
  </si>
  <si>
    <t>Mở rộng nhà văn hóa ấp 4</t>
  </si>
  <si>
    <t>Nhà văn hóa ấp Bà Mía</t>
  </si>
  <si>
    <t>Nhà văn hóa ấp Mỹ Hòa</t>
  </si>
  <si>
    <t>Nhà văn hóa ấp Cầu Lớn</t>
  </si>
  <si>
    <t xml:space="preserve">Nhà văn hóa ấp Bà Nghiệm </t>
  </si>
  <si>
    <t>Nhà văn hóa Ấp 1 (trụ sở mới)</t>
  </si>
  <si>
    <t>Nhà văn hóa ấp 3</t>
  </si>
  <si>
    <t>Nhà văn hóa Ấp 5</t>
  </si>
  <si>
    <t>Nhà văn hóa Ấp 2 (Cầu Lớn)</t>
  </si>
  <si>
    <t xml:space="preserve">Nhà văn hóa Ấp 3 </t>
  </si>
  <si>
    <t xml:space="preserve">Nhà văn hóa Ấp 4 </t>
  </si>
  <si>
    <t xml:space="preserve">Nhà văn hóa Ấp 5 </t>
  </si>
  <si>
    <t>Nhà văn hóa Ấp 6 (Bình Nghi)</t>
  </si>
  <si>
    <t>Nhà văn hóa ấp 7</t>
  </si>
  <si>
    <t>Nhà văn hóa ấp 1</t>
  </si>
  <si>
    <t xml:space="preserve">Nhà văn hóa ấp 2 </t>
  </si>
  <si>
    <t>V.2</t>
  </si>
  <si>
    <t>ĐẤT XÂY DỰNG CƠ SỞ Y TẾ</t>
  </si>
  <si>
    <t>Trung tâm y tế huyện (mở rộng)</t>
  </si>
  <si>
    <t>Trạm y tế xã Bình Thạnh (cấp giấy)</t>
  </si>
  <si>
    <t>Trạm y tế xã Bình An (cấp giấy)</t>
  </si>
  <si>
    <t>Trạm y tế xã Long Thạnh (cấp giấy)</t>
  </si>
  <si>
    <t>Trạm y tế xã Mỹ Thạnh</t>
  </si>
  <si>
    <t>Trung tâm dịch vụ chăm sóc sức khỏe người cao tuổi</t>
  </si>
  <si>
    <t>V.3</t>
  </si>
  <si>
    <t>ĐẤT XÂY DỰNG CƠ SỞ GIÁO DỤC VÀ ĐÀO TẠO</t>
  </si>
  <si>
    <t>Trường Trung học cơ sở thị trấn Thủ Thừa</t>
  </si>
  <si>
    <t>Trường Tiểu học thị trấn Thủ Thừa (cấp giấy)</t>
  </si>
  <si>
    <t>Trường Mầm non Thị Trấn (Tư thục)</t>
  </si>
  <si>
    <t>Trường Mẫu giáo Bình An</t>
  </si>
  <si>
    <t>Trường Tiểu học Bình An</t>
  </si>
  <si>
    <t>Trường Trung học cơ sở Bình An</t>
  </si>
  <si>
    <t>Trường Mẫu giáo Bình An (điểm An Hòa 1)</t>
  </si>
  <si>
    <t>Trường Mầm Non Bình An (Tư thục)</t>
  </si>
  <si>
    <t xml:space="preserve">Trường Mầm non Bình Thạnh (Điểm chính) </t>
  </si>
  <si>
    <t>Trường Mầm non Tư thục Bình Thạnh (ấp Bình Lương 1)</t>
  </si>
  <si>
    <t>Trường Tiểu học Bình Thạnh (Điểm chính Bình Lương 1)</t>
  </si>
  <si>
    <t>Trường Mẫu giáo Long Thạnh (mở rộng)</t>
  </si>
  <si>
    <t>Trường Mẫu giáo Long Thạnh (cấp giấy)</t>
  </si>
  <si>
    <t>Trường Tiểu học Long Thạnh</t>
  </si>
  <si>
    <t>Trường Mẫu giáo Long Thuận</t>
  </si>
  <si>
    <t>Trường Tiểu học và Trung học cơ sở Long Thuận (mở rộng)</t>
  </si>
  <si>
    <t>Trường Mẫu giáo Long Thuận (ấp 2, xây mới)</t>
  </si>
  <si>
    <t>Trường Tiểu học Mỹ An (ấp 3, mở rộng)</t>
  </si>
  <si>
    <t>Trường Mẫu giáo Mỹ An (mở rộng)</t>
  </si>
  <si>
    <t>Trường Mẫu giáo Mỹ Lạc</t>
  </si>
  <si>
    <t>Trường Tiểu Học Mỹ Lạc (Điểm chính ấp Bà Mía, điểm phụ ấp Bà Nghiệm; mở rộng)</t>
  </si>
  <si>
    <t xml:space="preserve">Trường Trung học cơ sở Mỹ Lạc </t>
  </si>
  <si>
    <t>Trường Trung học phổ thông Mỹ Lạc</t>
  </si>
  <si>
    <t>Trường mầm non Mỹ Lạc (ấp Mỹ Hòa; xây mới)</t>
  </si>
  <si>
    <t>Trường Mẫu giáo Mỹ Phú - điểm ấp 3</t>
  </si>
  <si>
    <t>Trường Tiểu học Mỹ Phú</t>
  </si>
  <si>
    <t>Trường Tiểu học và Trung học cơ sở Mỹ Phú (xây mới)</t>
  </si>
  <si>
    <t>Trường Mầm non Mỹ Thạnh (xây mới)</t>
  </si>
  <si>
    <t>Trường Tiểu học Nhị Thành (ấp 1; mở rộng)</t>
  </si>
  <si>
    <t>Trường Tiểu học Nhị Thành (Ấp 5, Bình Bát; mở rộng)</t>
  </si>
  <si>
    <t>Trường Trung học cơ sở Nhị Thành (ấp 1; mở rộng)</t>
  </si>
  <si>
    <t>Trường Mầm non Nhị Thành</t>
  </si>
  <si>
    <t>Trường Mầm non Nhị Thành (Tư thục)</t>
  </si>
  <si>
    <t>Trường Mẫu giáo Tân Long</t>
  </si>
  <si>
    <t>Trường Tiểu học và Trung học cơ sở Tân Long  (xây mới)</t>
  </si>
  <si>
    <t>Trường Mẫu giáo Tân Long (xây mới)</t>
  </si>
  <si>
    <t>Trường Mẫu giáo Tân Long (ấp 2)</t>
  </si>
  <si>
    <t>Trường Tiểu học và Trung học cơ sở Tân Thành</t>
  </si>
  <si>
    <t>Trường Mầm non Tân Thành (ấp 1) (xây mới)</t>
  </si>
  <si>
    <t>Trường Mẫu giáo Tân Thành (ấp 3) (mở rộng)</t>
  </si>
  <si>
    <t>V.4</t>
  </si>
  <si>
    <t>ĐẤT XÂY DỰNG CƠ SỞ THỂ DỤC - THỂ THAO</t>
  </si>
  <si>
    <t>Sân bóng đá Tân Long</t>
  </si>
  <si>
    <t>VI</t>
  </si>
  <si>
    <t>ĐẤT SẢN XUẤT KINH DOANH PHI NÔNG NGHIỆP</t>
  </si>
  <si>
    <t>VI.1</t>
  </si>
  <si>
    <t>ĐẤT KHU CÔNG NGHIỆP</t>
  </si>
  <si>
    <t>Khu công nghiệp Thủ Thừa</t>
  </si>
  <si>
    <t>Mở rộng Khu công nghiệp Hòa Bình</t>
  </si>
  <si>
    <t>Khu công nghiệp Mỹ An</t>
  </si>
  <si>
    <t>VI.2</t>
  </si>
  <si>
    <t>ĐẤT CỤM CÔNG NGHIỆP</t>
  </si>
  <si>
    <t>Cụm công nghiệp Long Thạnh</t>
  </si>
  <si>
    <t xml:space="preserve">Cụm công nghiệp Long Thuận </t>
  </si>
  <si>
    <t>VI.3</t>
  </si>
  <si>
    <t>ĐẤT THƯƠNG MẠI, DỊCH VỤ</t>
  </si>
  <si>
    <t>Cơ sở mua bán nông sản</t>
  </si>
  <si>
    <t xml:space="preserve">Công ty Cổ phần công trình đô thị Thủ Thừa </t>
  </si>
  <si>
    <t>Cửa hàng kinh doanh xăng dầu</t>
  </si>
  <si>
    <t xml:space="preserve">Bãi vật liệu xây dựng </t>
  </si>
  <si>
    <t>Nhà kho chứa hàng hóa</t>
  </si>
  <si>
    <t>Kho chứa hàng nông sản</t>
  </si>
  <si>
    <t>Cửa hàng kinh doanh và kho chứa hàng nông sản</t>
  </si>
  <si>
    <t>Phòng Trưng bày sản phẩm và bảo quản nông sản</t>
  </si>
  <si>
    <t>Nhà kho chứa hàng hóa nông sản</t>
  </si>
  <si>
    <t>Nhà kho chứa lúa gạo</t>
  </si>
  <si>
    <t xml:space="preserve">Tổng kho trung chuyển hàng hóa </t>
  </si>
  <si>
    <t>Cửa hàng kinh doanh xăng dầu và Trạm dừng chân xã Long Thạnh</t>
  </si>
  <si>
    <t>Khu nghỉ Cánh đồng đẹp</t>
  </si>
  <si>
    <t>Xây dựng kho, bãi chứa vật liệu xây dựng</t>
  </si>
  <si>
    <t>Hợp tác xã Nông nghiệp Mỹ Thạnh</t>
  </si>
  <si>
    <t>Xây dựng kho để chứa phân bón, thuốc BVTV, giống lúa, trang trí nội thất, máy nông ngư cơ, các thiết bị và phụ tùng máy phục vụ ngành nông nghiệp</t>
  </si>
  <si>
    <t>Bãi kinh doanh vật liệu xây dựng</t>
  </si>
  <si>
    <t>Cửa hàng trưng bày kinh doanh vật liệu trang trí nội thất</t>
  </si>
  <si>
    <t>Cửa hàng trưng bày, mua bán sản phẩm, nhà kho</t>
  </si>
  <si>
    <t>Nhà kho chứa lúa, gạo</t>
  </si>
  <si>
    <t>Cửa hàng mua bán vật liệu xây dựng</t>
  </si>
  <si>
    <t>Cửa hàng trưng bày xe kết hợp trạm dừng chân</t>
  </si>
  <si>
    <t>Kho trung chuyển hàng nông sản các loại</t>
  </si>
  <si>
    <t>Cửa hàng kinh doanh mua bán</t>
  </si>
  <si>
    <t>Xây dựng kho chứa hàng nông sản</t>
  </si>
  <si>
    <t>Mở rộng nhà kho chứa máy móc, sản xuất gia công các mặt hàng nhựa thành phẩm, da giầy, may mặc, cho thuê nhà xưởng, kho bãi, cơ khí</t>
  </si>
  <si>
    <t>Kho chứa hàng nông sản Hưng Thịnh</t>
  </si>
  <si>
    <t>Kho chứa hàng nông sản Vạn Thịnh</t>
  </si>
  <si>
    <t>Kho chứa hàng nông sản Đức Thịnh</t>
  </si>
  <si>
    <t>Bến bãi vật liệu xây dựng</t>
  </si>
  <si>
    <t>Mở rộng nhà kho mua bán nông sản, hàng cơ khí</t>
  </si>
  <si>
    <t>Trung tâm thương mại dịch vụ - Khách sạn - Trạm sạc điện - Bãi đỗ xe Châu Thành</t>
  </si>
  <si>
    <t>Đấu giá thuê quyền sử dụng đất</t>
  </si>
  <si>
    <t>Đấu giá cho thuê quyền sử dụng đất</t>
  </si>
  <si>
    <t>Kho chứa hàng nông sản các loại</t>
  </si>
  <si>
    <t>VI.4</t>
  </si>
  <si>
    <t>ĐẤT CƠ SỞ SẢN XUẤT PHI NÔNG NGHIỆP</t>
  </si>
  <si>
    <t>Công ty cổ phần Giấy Long An (Cổ phần hóa)</t>
  </si>
  <si>
    <t>Cơ sở chế biến, đóng gói, bảo quản nông sản các loại mở rộng (giai đoạn 2)</t>
  </si>
  <si>
    <t>Trạm trộn bê tông</t>
  </si>
  <si>
    <t>Cơ sở sản xuất đồ gỗ Thanh Bình</t>
  </si>
  <si>
    <t>Mở rộng nhà máy xay xát lúa gạo</t>
  </si>
  <si>
    <t>Nhà xưởng gia công cơ khí, xuất nhập máy móc thiết bị công nghiệp, kho chứa hàng</t>
  </si>
  <si>
    <t>Nhà xưởng sản xuất khác từ gỗ, sản phẩm từ tre, nứa, rơm, rạ và vật liệu tết bện (trừ chế biến gỗ, tái chế phế thải tại trụ sở)</t>
  </si>
  <si>
    <t>Sản xuất gia công các mặt hàng Nhựa thành phẩm, Da giày, May Mặt, cho thuê nhà xưởng, kho bãi, cơ khí</t>
  </si>
  <si>
    <t>Cửa hàng vật tư nông nghiệp và kho xưởng chế biến nông thủy sản</t>
  </si>
  <si>
    <t>Nhà máy xay xát, sấy lúa</t>
  </si>
  <si>
    <t>Gia công các sản phẩm nhôm, không sản xuất</t>
  </si>
  <si>
    <t>Mở rộng nhà máy xay xát, sấy lúa</t>
  </si>
  <si>
    <t>Nhà máy xay xát lúa gạo</t>
  </si>
  <si>
    <t>Nhà máy xay sát, sấy lúa, kho bảo quản lúa gạo</t>
  </si>
  <si>
    <t xml:space="preserve">Nhà máy xay xát và sấy lúa, gạo </t>
  </si>
  <si>
    <t>Mở rộng Kho lưu trữ hàng nông sản</t>
  </si>
  <si>
    <t>Đóng mới, sửa chữa xà lan, ghe, tàu, phà, xuồng sắt và gỗ tại địa phương</t>
  </si>
  <si>
    <t>Cơ sở sản xuất nước đá</t>
  </si>
  <si>
    <t>Đóng mới phương tiện thủy, nội địa</t>
  </si>
  <si>
    <t xml:space="preserve">Lò giết mổ </t>
  </si>
  <si>
    <t>Nhà xưởng sản xuất phục vụ kinh doanh mặt hàng trái cây sấy công nghệ cao</t>
  </si>
  <si>
    <t xml:space="preserve">Nhà máy may gia công xuất khẩu, gia công đồ gỗ, cửa hàng mua bán xe và sửa chữa xe các loại, kho trung chuyển các mặt hàng thành phẩm và cửa hàng bách hóa </t>
  </si>
  <si>
    <t>Nhà máy in may thêu</t>
  </si>
  <si>
    <t>Xưởng chế biến gỗ</t>
  </si>
  <si>
    <t>Cơ sở gia công hàng may mặc</t>
  </si>
  <si>
    <t>Mở rộng phân xưởng sản xuất</t>
  </si>
  <si>
    <t>Nhà máy sản xuất bao bì nhựa</t>
  </si>
  <si>
    <t>Cơ sở may gia công các mặt hàng may mặc xuất khẩu</t>
  </si>
  <si>
    <t>Mua bán phế liệu từ cao su và kim loại, ép nhựa cao su, chất thải rắn</t>
  </si>
  <si>
    <t>Cơ sở chế biến thực phẩm truyền thống (các loại dưa chua, mũ trôm), nấu rượu truyền thống</t>
  </si>
  <si>
    <t>Cơ sở sản xuất phi nông nghiệp (di dời nhà máy xay lúa xã Nhị Thành)</t>
  </si>
  <si>
    <t>Kho, nhà xưởng cơ khí</t>
  </si>
  <si>
    <t>Nhà xưởng sản xuất lắp ráp đồ gia dụng gỗ, sắt và thiết bị điện, điện tử gia dụng</t>
  </si>
  <si>
    <t>Nhà máy sản xuất vải không dệt</t>
  </si>
  <si>
    <t>Xây dựng nhà máy xay xát lúa gạo</t>
  </si>
  <si>
    <t>Nhà máy sản xuất: khẩu trang y tế, cồn y tế, nước oxy già, khăn ướt, nước muối sinh lý, nước uống khoáng kiềm, nước bù điện giải</t>
  </si>
  <si>
    <t>Cơ sở sản xuất than, có thành phần chính là các mùn cưa của gỗ, tre….</t>
  </si>
  <si>
    <t>Cơ sở mua bán sửa chữa máy cơ khi</t>
  </si>
  <si>
    <t>Cơ sở SX đồ gỗ gia dụng</t>
  </si>
  <si>
    <t>Bãi tập kết vật liệu (cát, đá)</t>
  </si>
  <si>
    <t>Nhà xưởng - Sản xuất bê tông và cấu kiện bê tông</t>
  </si>
  <si>
    <t>Nhà xưởng thu mua, đóng gói thanh long tươi phục vụ cho xuất khẩu</t>
  </si>
  <si>
    <t>Cơ sở sản xuất chế biến gỗ và Thủ công mỹ nghệ</t>
  </si>
  <si>
    <t>Nhà xưởng sản xuất, chế biến hàng và kho chứa hàng nông sản</t>
  </si>
  <si>
    <t>VI.5</t>
  </si>
  <si>
    <t>ĐẤT SỬ DỤNG CHO HOẠT ĐỘNG KHOÁNG SẢN</t>
  </si>
  <si>
    <t>Đất san lấp mặt bằng (Độ sâu &lt;10m)</t>
  </si>
  <si>
    <t>Khai thác đất san lấp, cặp kênh 11</t>
  </si>
  <si>
    <t>VII</t>
  </si>
  <si>
    <t>ĐẤT SỬ DỤNG VÀO MỤC ĐÍCH CÔNG CỘNG</t>
  </si>
  <si>
    <t>VII.1</t>
  </si>
  <si>
    <t>ĐẤT GIAO THÔNG</t>
  </si>
  <si>
    <t>*</t>
  </si>
  <si>
    <t>Hệ thống đường giao thông</t>
  </si>
  <si>
    <r>
      <t xml:space="preserve">Xây dựng đường giao thông kết nối từ trường THPT Thủ Thừa đến Nhà thiếu nhi huyện kết hợp GPMB tạo quỹ đất sạch 02 bên tuyến </t>
    </r>
    <r>
      <rPr>
        <i/>
        <sz val="11"/>
        <rFont val="Times New Roman"/>
        <family val="1"/>
      </rPr>
      <t>(Hạng mục: đất giao thông)</t>
    </r>
  </si>
  <si>
    <t>Đường vành đai Thị trấn đoạn từ ngã 3 MT Land đến đường tỉnh 834 vào khu dân cư đường vành đai</t>
  </si>
  <si>
    <t>TT Thủ Thừa, Xã Bình Thạnh</t>
  </si>
  <si>
    <t>Cải tạo, nâng cấp ĐT.818 đoạn QL1 - QLN2 (bao gồm 15km đường và 08 cầu)</t>
  </si>
  <si>
    <t>TT Thủ Thừa, Xã Nhị Thành</t>
  </si>
  <si>
    <t>Đường sắt TP. Hồ Chí Minh - Cần Thơ</t>
  </si>
  <si>
    <t>Xã Bình Thạnh, Xã Nhị Thành</t>
  </si>
  <si>
    <t>Quy hoạch các cầu trên ĐT.817</t>
  </si>
  <si>
    <t>Xã Mỹ Thạnh, Xã Mỹ Lạc, Xã Long Thạnh, Xã Long Thuận</t>
  </si>
  <si>
    <t>Mở rộng nâng cấp QL62</t>
  </si>
  <si>
    <t>Xã Mỹ An, Xã Mỹ Phú</t>
  </si>
  <si>
    <t>Mở mới đường tỉnh MM05 (Phú An Thạnh - Mỹ An)</t>
  </si>
  <si>
    <t>Xã Mỹ An, Xã Mỹ Lạc, Xã Mỹ Thạnh, Xã Tân Thành</t>
  </si>
  <si>
    <t>Đường song hành QL 62 (MM02)</t>
  </si>
  <si>
    <t>Đường bờ Nam kênh T1 - T2</t>
  </si>
  <si>
    <t>Xã Mỹ Thạnh, Xã Tân Thành</t>
  </si>
  <si>
    <t xml:space="preserve">Cầu qua kênh Thủ Thừa (đoạn nối từ đường Nguyễn Thị Ba đến trụ sở Huyện ủy - HĐND - UBND huyện) </t>
  </si>
  <si>
    <t>Đường từ KDC Bến Xe - đường dẫn vào cầu An Hoà</t>
  </si>
  <si>
    <t>Đường phía Bắc TT Thủ Thừa (đoạn từ ĐT.817 đến ranh huyện Bến Lức)</t>
  </si>
  <si>
    <t>Kè bảo vệ sạt lở thị trấn đoạn TKT3 nhà thương và khu phố Rạch Đào, KP TKT 2</t>
  </si>
  <si>
    <t>GPMB chỉnh trang khu phố Thủ Khoa Thừa 1, thị trấn Thủ Thừa</t>
  </si>
  <si>
    <t>Đường cặp kênh Trà Cú Hạ (QL N2- kênh 8)</t>
  </si>
  <si>
    <t>Đường từ TL 817 đến Kênh Bo Bo (cặp kênh T7)</t>
  </si>
  <si>
    <t>Xã Long Thạnh, Xã Tân Long</t>
  </si>
  <si>
    <t>Nâng cấp mở rộng đường từ kênh T1 đến T3</t>
  </si>
  <si>
    <t>Đường Bờ Nam Trám Vàm</t>
  </si>
  <si>
    <t>Làm mới đường rạch Chùa trên</t>
  </si>
  <si>
    <t>Mở rộng 2 bên đường kênh Kháng Chiến</t>
  </si>
  <si>
    <t>Nâng cấp trải đá đường tập đoàn 1, 2, 3 ấp 1 từ cầu Rạch Chùa đến ngọn Bà Giải cũ chiều dài 3 km (cặp sông Vàm Cỏ)</t>
  </si>
  <si>
    <t>Đường Ông Lân - QL N2 (đoạn từ Đường tỉnh 817 đến Quốc lộ N2)</t>
  </si>
  <si>
    <t>Đường GTNT ấp 1</t>
  </si>
  <si>
    <t>Nâng cấp mở rộng đường từ ĐT 817 đến trục giữa (bờ Nam kênh T5)</t>
  </si>
  <si>
    <t>Đường từ QL62 - cầu Láng Cát</t>
  </si>
  <si>
    <t>Đê bao kết hợp đường GTNT kênh Trà Cú</t>
  </si>
  <si>
    <t>Cầu qua kênh Bo Bo (bờ Nam cặp kênh T7)</t>
  </si>
  <si>
    <t>Mở rộng Đường QL N2 - Tân Long (Lộ Kênh 10)</t>
  </si>
  <si>
    <t>Mở mới đường tỉnh 823 kéo dài</t>
  </si>
  <si>
    <t>Đường cặp bờ Nam kênh T4</t>
  </si>
  <si>
    <t>Đường từ cầu Cây Da tới Tây Bắc Thủ Thừa</t>
  </si>
  <si>
    <t>Mở rộng đường Mương Khai - Bà Miều</t>
  </si>
  <si>
    <t>Nâng cấp mở rộng đường từ kênh Bo Bo đến cầu qua kênh Thủ Thừa (bến đò Cây Da, nối xã Nhị Thành - Tân Thành)</t>
  </si>
  <si>
    <t>Nâng cấp mở rộng ĐT.818, đoạn qua Khu Công nghiệp Thủ Thừa</t>
  </si>
  <si>
    <t>Láng nhựa đoạn trục giữa từ kênh T1 đến QL N2</t>
  </si>
  <si>
    <t>Xã Tân Thành, Xã Long Thuận</t>
  </si>
  <si>
    <t>Hệ bến xe, bến tàu, cảng</t>
  </si>
  <si>
    <t>Các bến tàu du lịch tỉnh Long An (Dự án theo QH cấp tỉnh)</t>
  </si>
  <si>
    <t>Huyện Thủ Thừa</t>
  </si>
  <si>
    <t>Cảng cạn Tân Lập (Dự án theo QH cấp tỉnh nhưng không có trong phụ lục theo Quyết định 686/QĐ-TTg)</t>
  </si>
  <si>
    <t>10-15ha</t>
  </si>
  <si>
    <t>VII.2</t>
  </si>
  <si>
    <t>ĐẤT THỦY LỢI</t>
  </si>
  <si>
    <t>Kè rạch Cây Gáo (từ cống Cây Gáo 2 đến hết ranh khu dân cư)</t>
  </si>
  <si>
    <t>GPMB kè chống sạt lở bờ rạch Cây Gáo (Bờ Đông)</t>
  </si>
  <si>
    <t>Xây dựng kè chống sạt lở bờ rạch Cây Gáo (Bờ Tây)</t>
  </si>
  <si>
    <t>Kè chống sạt lở bờ, bảo vệ thị trấn Thủ Thừa (Phía bờ Bắc từ kênh Bà Báng đến kênh BoBo; Phía bờ Nam từ trước cầu qua kênh Thủ Thừa tiếp giáp kè đã xây dựng đến cống ông Trọng)</t>
  </si>
  <si>
    <t>Kè chống sạt lở bờ, bảo vệ thị trấn Thủ Thừa (Khu vực chợ từ Chùa Bà đến Đình Vĩnh Phong, Công an huyện - cống Rạch Đào)</t>
  </si>
  <si>
    <t xml:space="preserve">Kè chống sạt lở bờ, bảo vệ kênh Thủ Thừa (Phía bờ Nam, đoạn từ cống Rạch Đào - sông Vàm Cỏ Tây; phía bờ Bắc từ cống Bà Đỏ đến sông Vàm Cỏ Tây xã Bình An) </t>
  </si>
  <si>
    <t>Kè chống sạt lở bờ, bảo vệ kênh Thủ Thừa Thừa (Phía bờ Nam, đoạn từ cống Ông Trọng đến ranh huyện Bến Lức; Phía bờ Bắc từ kênh BoBo đến ranh huyện Bến Lức)</t>
  </si>
  <si>
    <t>Tân Thành, Nhị Thành</t>
  </si>
  <si>
    <t>VII.3</t>
  </si>
  <si>
    <t>ĐẤT CÔNG TRÌNH CẤP NƯỚC, THOÁT NƯỚC</t>
  </si>
  <si>
    <t>Trạm cấp nước</t>
  </si>
  <si>
    <t xml:space="preserve">Trạm cấp nước Mỹ Phú </t>
  </si>
  <si>
    <t>Mở rộng nhà máy nước Nhị Thành</t>
  </si>
  <si>
    <t>Nhà máy xử lý nước</t>
  </si>
  <si>
    <t>Trạm cấp nước tập trung An Hòa 1</t>
  </si>
  <si>
    <t>Trạm cấp nước liên xã Mỹ An - Mỹ Phú</t>
  </si>
  <si>
    <t>Trạm cấp nước liên xã Mỹ Thạnh - Mỹ Lạc</t>
  </si>
  <si>
    <t>Trạm cấp nước ấp 1 (điểm 1)</t>
  </si>
  <si>
    <t>Trạm cấp nước ấp 1 (điểm 2)</t>
  </si>
  <si>
    <t>Trạm cấp nước ấp 1 (điểm 3)</t>
  </si>
  <si>
    <t>Trạm cấp nước ấp 1 (điểm 4)</t>
  </si>
  <si>
    <t>Trạm cấp nước ấp 1 (điểm 5)</t>
  </si>
  <si>
    <t>Trạm cấp nước ấp 1 (điểm 6)</t>
  </si>
  <si>
    <t>Trạm cấp nước ấp 2 (điểm 8)</t>
  </si>
  <si>
    <t>Trạm cấp nước ấp 2 (điểm 10)</t>
  </si>
  <si>
    <t>VII.4</t>
  </si>
  <si>
    <t>ĐẤTCÔNG TRÌNH XỬ LÝ CHẤT THẢI</t>
  </si>
  <si>
    <t>Khu xử lý chất thải (Khu công nghệ môi trường xanh)</t>
  </si>
  <si>
    <t>VII.5</t>
  </si>
  <si>
    <t>ĐẤT CÔNG TRÌNH NĂNG LƯỢNG</t>
  </si>
  <si>
    <t>Phân pha dây dẫn đường điện 110kV Long An 2 - An Thạnh</t>
  </si>
  <si>
    <t>Phân pha dây dẫn đường dây 110kV Mỹ Tho 2 - Tân An - Long An</t>
  </si>
  <si>
    <t>Phân pha dây dẫn đường dây 110kV Long An 2 - 171-7 Long An</t>
  </si>
  <si>
    <t>Đường dây 110kV đấu nối nhà máy điện mặt trời GAIA vào trạm biến áp 220kV Long An 2</t>
  </si>
  <si>
    <t>Đường điện 110kV An Thạnh - Thạnh Hóa</t>
  </si>
  <si>
    <t>Xã Long Thạnh, Xã Long Thuận, Xã Tân Thành, Xã Tân Long</t>
  </si>
  <si>
    <t xml:space="preserve">Đường dây điện 110 kV đấu nối Nhà máy điện mặt trời GALA vào trạm biến áp 220kV Long An </t>
  </si>
  <si>
    <t>Bình Thạnh, Mỹ An</t>
  </si>
  <si>
    <t>Đường dây đấu nối và trạm biến áp 110kV Tân Thành 2</t>
  </si>
  <si>
    <t>Đường dây đấu nối trạm 110 kV Thủ Thừa 2</t>
  </si>
  <si>
    <t>Trạm biến áp 110 kV Thủ Thừa 2 (Công ty CP phát triển KCN và đô thị Thủ Thừa IDICO - CONAX)</t>
  </si>
  <si>
    <t>Trạm biến áp 220 kV Tân Lập và đấu nối trạm 220 kV Tân Lập</t>
  </si>
  <si>
    <t xml:space="preserve">Trạm biến áp KCN Tân Thành và đường dây đấu nối </t>
  </si>
  <si>
    <t>Xã Tân Long, Xã Long Thạnh</t>
  </si>
  <si>
    <t>Trạm biến áp</t>
  </si>
  <si>
    <t>Xã Tân long</t>
  </si>
  <si>
    <t>Đường dây đấu nối</t>
  </si>
  <si>
    <t>Dự án tuyến đường dây 110kV đấu nối trạm nâng áp 22/110kV Solar park 01 vào trạm 110kV An Thạnh (Công ty TNHH Hoàn Cầu Long An)</t>
  </si>
  <si>
    <t>Nâng cấp đường dây trung, hạ thế 3 pha kênh 4 xã Tân Thành</t>
  </si>
  <si>
    <t>Nâng cấp trạm biến áp đường dây trung, hạ thế dọc kênh T2</t>
  </si>
  <si>
    <t>Đường dây đấu nối và trạm biến áp 110 kV Mỹ Phú</t>
  </si>
  <si>
    <t>Mỹ Phú, Mỹ An</t>
  </si>
  <si>
    <t>Đường dây 110kV đấu nối Nhà máy điện sinh khối Long An</t>
  </si>
  <si>
    <t>VII.6</t>
  </si>
  <si>
    <t>ĐẤT CHỢ DÂN SINH, CHỢ ĐẦU MỐI</t>
  </si>
  <si>
    <t xml:space="preserve">Chợ Thủ Thừa </t>
  </si>
  <si>
    <t>Mở rộng chợ Long Thạnh</t>
  </si>
  <si>
    <t>VIII</t>
  </si>
  <si>
    <t>ĐẤT CƠ SỞ TÔN GIÁO</t>
  </si>
  <si>
    <t>Cao đài Chơn Lý</t>
  </si>
  <si>
    <t>Cao đài Tây Ninh, Họ đạo liên xã Bình An - Mỹ Thạnh</t>
  </si>
  <si>
    <t>Chùa An Hòa</t>
  </si>
  <si>
    <t>Chùa Linh Sơn</t>
  </si>
  <si>
    <t xml:space="preserve">Họ Đạo Cao Đài Mỹ An </t>
  </si>
  <si>
    <t>Mở rộng chùa Hoà Bình</t>
  </si>
  <si>
    <t xml:space="preserve">Chi hội thánh tin lành Thủ Thừa </t>
  </si>
  <si>
    <t>Chùa Long Hòa</t>
  </si>
  <si>
    <t>Chùa An Phú</t>
  </si>
  <si>
    <t>Thánh thất cao đài họ đạo Mỹ Phú</t>
  </si>
  <si>
    <t>IX</t>
  </si>
  <si>
    <t>ĐẤT TÍN NGƯỠNG</t>
  </si>
  <si>
    <t xml:space="preserve">Mở rộng đình Vĩnh Phong </t>
  </si>
  <si>
    <t>Đình ấp 1</t>
  </si>
  <si>
    <t xml:space="preserve">Đình Mỹ Phước </t>
  </si>
  <si>
    <t xml:space="preserve">Đình Mỹ Thạnh </t>
  </si>
  <si>
    <t>Đình Ninh Thạnh</t>
  </si>
  <si>
    <t>Đình Mỹ Hòa</t>
  </si>
  <si>
    <t>Đình Thần Hòa Đông</t>
  </si>
  <si>
    <t xml:space="preserve">Đình Phú Khương </t>
  </si>
  <si>
    <t xml:space="preserve">Đình Phú Thượng </t>
  </si>
  <si>
    <t>X</t>
  </si>
  <si>
    <t>ĐẤT NGHĨA TRANG, NHÀ TANG LỄ, CƠ SỞ HỎA TÁNG; ĐẤT CƠ SỞ LƯU GIỮ TRO CỐT</t>
  </si>
  <si>
    <t>Nghĩa địa xã Long Thuận</t>
  </si>
  <si>
    <t>Nghĩa trang sinh thái Long Thành</t>
  </si>
  <si>
    <t>Đấu giá giao quyền sử dụng đất đất nghĩa trang từ trần và mở rộng nghĩa trang nhân dân xã Tân Thành</t>
  </si>
  <si>
    <t>Mở rộng nghĩa trang xã Tân Thành</t>
  </si>
  <si>
    <t>XI</t>
  </si>
  <si>
    <t>ĐẤT TRỒNG LÚA</t>
  </si>
  <si>
    <t>Vùng nếp công nghệ cao ấp 4</t>
  </si>
  <si>
    <t>Các thửa đất công đấu giá, cho thuê quyền sử dụng đất</t>
  </si>
  <si>
    <t>Đấu giá cho thuê quyển sử dụng đất</t>
  </si>
  <si>
    <t>Đề án “Phát triển bền vững một triệu héc ta chuyên canh lúa chất lượng cao, phát thải thấp gắn với tăng trưởng xanh vùng đồng bằng sông Cửu Long đến năm 2030</t>
  </si>
  <si>
    <t>Xã Long Thuận; Xã Long Thạnh, Xã Tân Thành, Xã Mỹ Thạnh, Xã Mỹ Lạc</t>
  </si>
  <si>
    <t>XII</t>
  </si>
  <si>
    <t xml:space="preserve">ĐẤT TRỒNG CÂY LÂU NĂM </t>
  </si>
  <si>
    <t>Vùng trồng cây lâu năm</t>
  </si>
  <si>
    <t>XIII</t>
  </si>
  <si>
    <t>ĐẤT NUÔI TRỒNG THỦY SẢN</t>
  </si>
  <si>
    <t>Đấu giá cho thuê các thửa đất công là hầm đất</t>
  </si>
  <si>
    <t>Bán đấu giá, cho thuê các thửa đất công là hầm đất</t>
  </si>
  <si>
    <t>XIV</t>
  </si>
  <si>
    <t>ĐẤT NÔNG NGHIỆP KHÁC</t>
  </si>
  <si>
    <t>Khu nông nghiệp ứng dụng CN cao khu vực 1.400 ha</t>
  </si>
  <si>
    <t>Nhà nuôi yến công nghệ cao</t>
  </si>
  <si>
    <t>Dự án chăn nuôi tập trung, ấp 3</t>
  </si>
  <si>
    <t xml:space="preserve">Trang trại chăn nuôi </t>
  </si>
  <si>
    <t>Trang trại tư gia Duy Long</t>
  </si>
  <si>
    <t>Khu dân cư xã Tân Thành</t>
  </si>
  <si>
    <t>Tuyến đường giao thông kết nối từ mố A cầu qua kênh Thủ Thừa (nối xã Nhị Thành – Tân Thành) đến ĐT.818</t>
  </si>
  <si>
    <t>Đường giao thông kết nối từ cầu Cây Da đến đường tỉnh ĐT.818 (đoạn qua xã Tân Thành)</t>
  </si>
  <si>
    <t>DANH MỤC CÔNG TRÌNH, DỰ ÁN TRONG ĐIỀU CHỈNH QUY HOẠCH SỬ DỤNG ĐẤT THỜI KỲ 2021-2030
XÃ MỸ PHÚ</t>
  </si>
  <si>
    <t>Đình Thân Hòa Đông</t>
  </si>
  <si>
    <t>Trung tâm đào tạo lái xe</t>
  </si>
  <si>
    <t>Số thửa, tờ bản đồ</t>
  </si>
  <si>
    <t>Trần Thanh Hậu</t>
  </si>
  <si>
    <t>6 Hoàng</t>
  </si>
  <si>
    <t>thửa 159, 160, 162, 163 - tờ 1</t>
  </si>
  <si>
    <t>thửa 4211, 935, 1047, 1995 (mpt) - tờ 3</t>
  </si>
  <si>
    <t>thửa 1677, 1690, 4241 - tờ 3</t>
  </si>
  <si>
    <t>thửa 2105, 1685, 1747 - tờ 2</t>
  </si>
  <si>
    <t>thửa 484 - tờ 2</t>
  </si>
  <si>
    <t>thửa 1940, 4336 - tờ 3</t>
  </si>
  <si>
    <t>Huỳnh Tấn Hiệp</t>
  </si>
  <si>
    <t>Đỗ Thị Hồng
Bùi Thị Tuyết Vân</t>
  </si>
  <si>
    <t>Nguyễn Hữu Trường</t>
  </si>
  <si>
    <t>Nguyễn Văn Hòa</t>
  </si>
  <si>
    <t>Cty thực phẩm HG
Dương Thị Trúc Giang</t>
  </si>
  <si>
    <t>Nguyễn Văn Bền</t>
  </si>
  <si>
    <t>Tên đường</t>
  </si>
  <si>
    <t>Chiều dài
(km)</t>
  </si>
  <si>
    <t xml:space="preserve"> Điểm đầu / 
Điểm cuối</t>
  </si>
  <si>
    <t>Cấp đường
quy hoạch</t>
  </si>
  <si>
    <t>Chỉ giới đường đỏ
 tính từ tim đường
(m)</t>
  </si>
  <si>
    <t>Chỉ giới XD tính từ tim đường (m)</t>
  </si>
  <si>
    <t>Đường do tỉnh quản lý</t>
  </si>
  <si>
    <t>Trục ấp</t>
  </si>
  <si>
    <t>10m</t>
  </si>
  <si>
    <t>Trục nội đồng</t>
  </si>
  <si>
    <t>Ngõ xóm</t>
  </si>
  <si>
    <t>Ghi chú:  
- Đoạn đường đi qua đô thị, khu dân cư đã có QH được duyệt thì lộ giới lấy theo đường đô thị và theo QH được duyệt. Riêng những đoạn sông, rạch, kênh đi qua thị trấn, khu đông dân cư thì vùng phụ cận tối thiểu là 3 m tính từ mép sông, rạch, kênh (trường hợp không có bờ kênh). 
- Quy định chỉ giới xây dựng nêu trên chỉ áp dụng đối với nhà ở riêng lẻ; đối với các công trình cộng cộng, TMDV, nhà kho, nhà xưởng thì lùi thêm 10m so với chỉ giới đường đỏ.
- Chiều dài các tuyến đường có thể thay đổi so với thực tế.</t>
  </si>
  <si>
    <t>Phụ Lục 02: BẢNG THỐNG KÊ QUY HOẠCH ĐƯỜNG GIAO THÔNG XÃ MỸ PHÚ</t>
  </si>
  <si>
    <t>Quốc Lộ 62</t>
  </si>
  <si>
    <t>Đường Tỉnh 834B</t>
  </si>
  <si>
    <t>Đường vành đai TP Tân An</t>
  </si>
  <si>
    <t>cầu Rạch Chanh / 
xã Mỹ An</t>
  </si>
  <si>
    <t>sông VCT / 
đường vành đai</t>
  </si>
  <si>
    <t>Đường hãng nước đá</t>
  </si>
  <si>
    <t>QL62 / 
cống rạch chùa</t>
  </si>
  <si>
    <t>Đường kênh Hai Hữu</t>
  </si>
  <si>
    <t>Đường Thân Hòa Đông</t>
  </si>
  <si>
    <t>QL 62 / 
ĐT 834B</t>
  </si>
  <si>
    <t>ĐT 834B / 
sông Rạch Chanh</t>
  </si>
  <si>
    <t>Đường QL62 - Út Ca - TL 834B 
(đường 10 Khiêm)</t>
  </si>
  <si>
    <t>Đường GTNT từ trường MG ấp 3 đến đường Bà Nhựa</t>
  </si>
  <si>
    <t>MG ấp 3 / 
Bà Nhựa</t>
  </si>
  <si>
    <t>Đường Hai Cự</t>
  </si>
  <si>
    <t>ĐT834B / 
Thân Hòa Đông</t>
  </si>
  <si>
    <t>Đường Bảy Đúng</t>
  </si>
  <si>
    <t>QL 62 / 
cống Bà Hến</t>
  </si>
  <si>
    <t>Đường Bảy Trọng</t>
  </si>
  <si>
    <t>QL 62 / 
QL 62</t>
  </si>
  <si>
    <t>Đường Lò Bò</t>
  </si>
  <si>
    <t>Đường Tám Nết</t>
  </si>
  <si>
    <t>ĐT834B / 
nhà Hai Cây</t>
  </si>
  <si>
    <t>Đường Út Một</t>
  </si>
  <si>
    <t>ĐT834B / 
nhà Út Một</t>
  </si>
  <si>
    <t>Đường Rạch Sắn</t>
  </si>
  <si>
    <t>ĐT834B / 
đê bờ Xáng</t>
  </si>
  <si>
    <t>Đường kênh Hai Tuồng</t>
  </si>
  <si>
    <t>đê Rạch Chanh / 
……………</t>
  </si>
  <si>
    <t>Đường Đập Độn</t>
  </si>
  <si>
    <t>ĐT834B / 
đê bao Bà Hến rạch Sâu</t>
  </si>
  <si>
    <t>Đường nam rạch Sâu</t>
  </si>
  <si>
    <t>Đập Độn / 
đê bao sông VCT</t>
  </si>
  <si>
    <t>Đường bắc rạch Sâu</t>
  </si>
  <si>
    <t>Vùng phụ cận đê kênh, tính từ tim đê (m)</t>
  </si>
  <si>
    <t>Chỉ giới XD tính từ tim đê (m)</t>
  </si>
  <si>
    <t>Theo Quyết định số 43/2019/QĐ-UBND của UBND tỉnh Long An ngày 14/10/2019 về quy định phạm vi vùng phụ cận bảo vệ công trình thủy lợi trên địa bàn tỉnh Long An</t>
  </si>
  <si>
    <t>Đê từ Âu tàu Rạch Chanh đến cầu 2 Lỳ</t>
  </si>
  <si>
    <t>Âu tàu Rạch Chanh / 
cầu 2 Lỳ</t>
  </si>
  <si>
    <t>Đê Bờ Trúc</t>
  </si>
  <si>
    <t>QL62 / 
Cống Bà Hến</t>
  </si>
  <si>
    <t>Đê từ cầu 2 Lỳ đến cống Rạch Chùa</t>
  </si>
  <si>
    <t>cầu 2 Lỳ / 
cống Rạch Chùa</t>
  </si>
  <si>
    <t>Đê Bà Nhựa</t>
  </si>
  <si>
    <t>QL62 / 
chùa An Phú</t>
  </si>
  <si>
    <t>Đê bao ấp 4</t>
  </si>
  <si>
    <t>ĐT 834B / 
Cống Ông Quỳ</t>
  </si>
  <si>
    <t>Cống Rạch Sâu / 
Cống Bà Hến</t>
  </si>
  <si>
    <t>Đê bến đò</t>
  </si>
  <si>
    <t>ĐT 834B / 
Cống rạch Sâu</t>
  </si>
  <si>
    <t>Khu tập thể thao, sân bóng đá mini</t>
  </si>
  <si>
    <t>QUY HOẠCH SỬ DỤNG ĐẤT ĐẾN NĂM 2030 XÃ MỸ PHÚ
(TỔNG HỢP THEO THÔNG TƯ 04/2022/TT-BXD)</t>
  </si>
  <si>
    <t>MỤC ĐÍCH SỬ DỤNG ĐẤT</t>
  </si>
  <si>
    <t>KÝ HIỆU</t>
  </si>
  <si>
    <t>DIỆN TÍCH (ha)</t>
  </si>
  <si>
    <t>TỶ LỆ (%)</t>
  </si>
  <si>
    <t>TỔNG DIỆN TÍCH</t>
  </si>
  <si>
    <t>ĐẤT NÔNG NGHIỆP</t>
  </si>
  <si>
    <t>NNP</t>
  </si>
  <si>
    <t>Đất sản xuất nông nghiệp</t>
  </si>
  <si>
    <t>1.1</t>
  </si>
  <si>
    <t>Đất trồng cây hàng năm</t>
  </si>
  <si>
    <t>Trong đó:</t>
  </si>
  <si>
    <t>1.1.1</t>
  </si>
  <si>
    <t>Đất trồng lúa</t>
  </si>
  <si>
    <t>LUA</t>
  </si>
  <si>
    <t>Trong đó: Đất chuyên trồng lúa nước</t>
  </si>
  <si>
    <t>1.2</t>
  </si>
  <si>
    <t>Đất trồng cây lâu năm</t>
  </si>
  <si>
    <t>1.3</t>
  </si>
  <si>
    <t>Đất trồng cây hàng năm khác</t>
  </si>
  <si>
    <t>HNK</t>
  </si>
  <si>
    <t>Trong đó: Đất bằng trồng cây hàng năm khác</t>
  </si>
  <si>
    <t>BHK</t>
  </si>
  <si>
    <t>Đất lâm nghiệp</t>
  </si>
  <si>
    <t>2.1</t>
  </si>
  <si>
    <t>Đất rừng sản xuất</t>
  </si>
  <si>
    <t>RSX</t>
  </si>
  <si>
    <t>2.2</t>
  </si>
  <si>
    <t>Đất rừng phòng hộ</t>
  </si>
  <si>
    <t>RPH</t>
  </si>
  <si>
    <t>2.3</t>
  </si>
  <si>
    <t>Đất rừng đặc dụng</t>
  </si>
  <si>
    <t>RDD</t>
  </si>
  <si>
    <t>Đất nuôi trồng thuỷ sản</t>
  </si>
  <si>
    <t>Đất làm muối</t>
  </si>
  <si>
    <t>LMU</t>
  </si>
  <si>
    <t>Đất nông nghiệp khác</t>
  </si>
  <si>
    <t>ĐẤT XÂY DỰNG</t>
  </si>
  <si>
    <t>Đất ở (đất ở tại nông thôn)</t>
  </si>
  <si>
    <t>Đất công cộng</t>
  </si>
  <si>
    <t>Đất xây dựng trụ sở cơ quan</t>
  </si>
  <si>
    <t>Đất xây dựng cơ sở y tế</t>
  </si>
  <si>
    <t>Đất xây dựng cơ sở giáo dục - đào tạo</t>
  </si>
  <si>
    <t>2.4</t>
  </si>
  <si>
    <t>Đất xây dựng cơ sở văn hóa</t>
  </si>
  <si>
    <t>2.5</t>
  </si>
  <si>
    <t>Đất sinh hoạt cộng đồng</t>
  </si>
  <si>
    <t>DSH</t>
  </si>
  <si>
    <t>2.6</t>
  </si>
  <si>
    <t>Đất chợ</t>
  </si>
  <si>
    <t>2.7</t>
  </si>
  <si>
    <t>Điểm bưu điện văn hóa xã</t>
  </si>
  <si>
    <t>Đất cây xanh, thể dục, thể thao</t>
  </si>
  <si>
    <t>3.1</t>
  </si>
  <si>
    <t>Đất cơ sở thể dục - thể thao</t>
  </si>
  <si>
    <t>3.2</t>
  </si>
  <si>
    <t>Đất khu vui chơi, giải trí công cộng</t>
  </si>
  <si>
    <t>DKV</t>
  </si>
  <si>
    <t>Đất tôn giáo, danh lam thắng cảnh, 
di tích, đình đền</t>
  </si>
  <si>
    <t>4.1</t>
  </si>
  <si>
    <t>Đất có di tích lịch sử, văn hóa</t>
  </si>
  <si>
    <t>DDT</t>
  </si>
  <si>
    <t>4.2</t>
  </si>
  <si>
    <t>Đất danh lam thắng cảnh</t>
  </si>
  <si>
    <t>DDL</t>
  </si>
  <si>
    <t>4.3</t>
  </si>
  <si>
    <t>Đất cơ sở tôn giáo</t>
  </si>
  <si>
    <t>4.4</t>
  </si>
  <si>
    <t>Đất cơ sở tín ngưỡng</t>
  </si>
  <si>
    <t>Đất công nghiệp, tiểu thủ công nghiệp và làng nghề</t>
  </si>
  <si>
    <t>5.1</t>
  </si>
  <si>
    <t>Đất cụm công nghiệp</t>
  </si>
  <si>
    <t>5.2</t>
  </si>
  <si>
    <t>Đất khu công nghiệp</t>
  </si>
  <si>
    <t>5.3</t>
  </si>
  <si>
    <t>Đất khu chế xuất</t>
  </si>
  <si>
    <t>SKT</t>
  </si>
  <si>
    <t>5.4</t>
  </si>
  <si>
    <t>Đất cơ sở sản xuất phi nông nghiệp</t>
  </si>
  <si>
    <t>Đất khoáng sản và sản xuất vật liệu xây dựng</t>
  </si>
  <si>
    <t>6.1</t>
  </si>
  <si>
    <t>Đất sử dụng cho hoạt động khoáng sản</t>
  </si>
  <si>
    <t>6.2</t>
  </si>
  <si>
    <t>Đất sản xuất vật liệu xây dựng, làm đồ gốm</t>
  </si>
  <si>
    <t>SKX</t>
  </si>
  <si>
    <t>Đất xây dựng các chức năng khác</t>
  </si>
  <si>
    <t>7.1</t>
  </si>
  <si>
    <t>Đất xây dựng cơ sở dịch vụ về xã hội</t>
  </si>
  <si>
    <t>DXH</t>
  </si>
  <si>
    <t>7.2</t>
  </si>
  <si>
    <t>Đất xây dựng cơ sở khoa học công nghệ</t>
  </si>
  <si>
    <t>DKH</t>
  </si>
  <si>
    <t>7.3</t>
  </si>
  <si>
    <t>Đất xây dựng cơ sở ngoại giao</t>
  </si>
  <si>
    <t>DNG</t>
  </si>
  <si>
    <t>7.4</t>
  </si>
  <si>
    <t>Đất xây dựng các công trình sự nghiệp khác</t>
  </si>
  <si>
    <t>DSK</t>
  </si>
  <si>
    <t>7.5</t>
  </si>
  <si>
    <t>Đất thương mại, dịch vụ</t>
  </si>
  <si>
    <t>Đất hạ tầng kỹ thuật</t>
  </si>
  <si>
    <t>DHT</t>
  </si>
  <si>
    <t>8.1</t>
  </si>
  <si>
    <t>8.2</t>
  </si>
  <si>
    <t>Đất xử lý chất thải rắn (Đất bãi thải, xử lý chất thải )</t>
  </si>
  <si>
    <t>8.3</t>
  </si>
  <si>
    <t>Đất nghĩa trang, nghĩa địa (Đất làm nghĩa trang, nhà tang lễ, nhà hỏa táng)</t>
  </si>
  <si>
    <t>8.4</t>
  </si>
  <si>
    <t>Đất hạ tầng kỹ thuật khác:</t>
  </si>
  <si>
    <t>8.4.1</t>
  </si>
  <si>
    <t>Đất công trình năng lượng</t>
  </si>
  <si>
    <t>8.4.2</t>
  </si>
  <si>
    <t>Đất công trình bưu chính VT</t>
  </si>
  <si>
    <t>DBV</t>
  </si>
  <si>
    <t>Đất hạ tầng phục vụ sản xuất</t>
  </si>
  <si>
    <t>9.1</t>
  </si>
  <si>
    <t>Đất thuỷ lợi</t>
  </si>
  <si>
    <t>9.2</t>
  </si>
  <si>
    <t>Đất phi nông nghiệp khác</t>
  </si>
  <si>
    <t>PNK</t>
  </si>
  <si>
    <t>Đất quốc phòng, an ninh</t>
  </si>
  <si>
    <t>10.1</t>
  </si>
  <si>
    <t>Đất quốc phòng</t>
  </si>
  <si>
    <t>CQP</t>
  </si>
  <si>
    <t>10.2</t>
  </si>
  <si>
    <t>Đất an ninh</t>
  </si>
  <si>
    <t>ĐẤT KHÁC</t>
  </si>
  <si>
    <t>Đất sông ngòi, kênh rạch, suối &amp; mặt nước chuyên dùng</t>
  </si>
  <si>
    <t>Đất sông, ngòi, kênh, rạch, suối</t>
  </si>
  <si>
    <t>SON</t>
  </si>
  <si>
    <t>Đất có mặt nước chuyên dùng</t>
  </si>
  <si>
    <t>MNC</t>
  </si>
  <si>
    <t>Đất chưa sử dụng</t>
  </si>
  <si>
    <t>CSD</t>
  </si>
  <si>
    <t>Phụ Lục 03: BẢNG THỐNG KÊ QUY HOẠCH ĐÊ THỦY LỢI</t>
  </si>
  <si>
    <t>Phụ Lục 06 - QUY HOẠCH ĐẤT TÔN GIÁO - TÍN NGƯỠNG</t>
  </si>
  <si>
    <t>Phụ Lục 05 - QUY HOẠCH CÁC DỰ ÁN ĐẦU TƯ</t>
  </si>
  <si>
    <t>Phụ Lục 04 - QUY HOẠCH CÔNG TRÌNH CÔNG CỘNG, NĂNG LƯỢNG,…</t>
  </si>
  <si>
    <t>QUY ĐỊNH QUẢN LÝ 
TRONG FILE WORD</t>
  </si>
  <si>
    <t>Năm đầu tư</t>
  </si>
  <si>
    <t>Nguồn vốn</t>
  </si>
  <si>
    <t>Phụ lục 09 - CÁC CÔNG TRÌNH, DỰ ÁN ƯU TIÊN ĐẦU TƯ</t>
  </si>
  <si>
    <t>2021-2030</t>
  </si>
  <si>
    <t>Ngân sách</t>
  </si>
  <si>
    <t>Doanh nghiệp</t>
  </si>
  <si>
    <t>Giáo hội</t>
  </si>
  <si>
    <t>Cấp giấy</t>
  </si>
  <si>
    <t>XD mới</t>
  </si>
  <si>
    <t>ĐT 834B / 
hết ranh xã</t>
  </si>
  <si>
    <t>ĐT834B / 
QL62</t>
  </si>
  <si>
    <t>thửa 1873, 504, 505, 506, 507, 508, 510, 542, 543, 574 - tờ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</si>
</sst>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9">
    <font>
      <sz val="11"/>
      <color theme="1"/>
      <name val="Calibri"/>
      <family val="2"/>
      <scheme val="minor"/>
    </font>
    <font>
      <b/>
      <sz val="11"/>
      <name val="Times New Roman"/>
      <family val="1"/>
    </font>
    <font>
      <sz val="11"/>
      <name val="Times New Roman"/>
      <family val="1"/>
    </font>
    <font>
      <sz val="10"/>
      <name val="Times New Roman"/>
      <family val="1"/>
    </font>
    <font>
      <sz val="12"/>
      <name val="Times New Roman"/>
      <family val="1"/>
    </font>
    <font>
      <sz val="10"/>
      <name val="Arial"/>
      <family val="2"/>
    </font>
    <font>
      <i/>
      <sz val="11"/>
      <name val="Times New Roman"/>
      <family val="1"/>
    </font>
    <font>
      <sz val="11"/>
      <color theme="1"/>
      <name val="Calibri"/>
      <family val="2"/>
      <scheme val="minor"/>
    </font>
    <font>
      <sz val="12"/>
      <color theme="1"/>
      <name val="Calibri"/>
      <family val="2"/>
      <scheme val="minor"/>
    </font>
    <font>
      <sz val="10"/>
      <name val="VNI-Helve-Condense"/>
    </font>
    <font>
      <sz val="11"/>
      <color rgb="FFFF0000"/>
      <name val="Times New Roman"/>
      <family val="1"/>
    </font>
    <font>
      <b/>
      <sz val="9"/>
      <color indexed="81"/>
      <name val="Tahoma"/>
      <family val="2"/>
    </font>
    <font>
      <sz val="9"/>
      <color indexed="81"/>
      <name val="Tahoma"/>
      <family val="2"/>
    </font>
    <font>
      <b/>
      <sz val="14"/>
      <name val="Times New Roman"/>
      <family val="1"/>
    </font>
    <font>
      <b/>
      <sz val="12"/>
      <name val="Times New Roman"/>
      <family val="1"/>
    </font>
    <font>
      <b/>
      <i/>
      <sz val="11"/>
      <name val="Times New Roman"/>
      <family val="1"/>
    </font>
    <font>
      <sz val="72"/>
      <color theme="1"/>
      <name val="Calibri"/>
      <family val="2"/>
      <scheme val="minor"/>
    </font>
    <font>
      <b/>
      <sz val="9"/>
      <color rgb="FF000000"/>
      <name val="Tahoma"/>
      <family val="2"/>
    </font>
    <font>
      <sz val="9"/>
      <color rgb="FF000000"/>
      <name val="Tahoma"/>
      <family val="2"/>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top style="dotted">
        <color indexed="64"/>
      </top>
      <bottom/>
      <diagonal/>
    </border>
    <border>
      <left style="thin">
        <color indexed="64"/>
      </left>
      <right style="thin">
        <color indexed="64"/>
      </right>
      <top style="hair">
        <color indexed="64"/>
      </top>
      <bottom style="dotted">
        <color indexed="64"/>
      </bottom>
      <diagonal/>
    </border>
    <border>
      <left style="thin">
        <color indexed="64"/>
      </left>
      <right/>
      <top style="hair">
        <color indexed="64"/>
      </top>
      <bottom style="dotted">
        <color indexed="64"/>
      </bottom>
      <diagonal/>
    </border>
    <border>
      <left/>
      <right/>
      <top style="hair">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s>
  <cellStyleXfs count="10">
    <xf numFmtId="0" fontId="0" fillId="0" borderId="0"/>
    <xf numFmtId="43" fontId="5" fillId="0" borderId="0" applyFont="0" applyFill="0" applyBorder="0" applyAlignment="0" applyProtection="0"/>
    <xf numFmtId="0" fontId="5" fillId="0" borderId="0"/>
    <xf numFmtId="0" fontId="5" fillId="0" borderId="0"/>
    <xf numFmtId="0" fontId="7" fillId="0" borderId="0"/>
    <xf numFmtId="0" fontId="8" fillId="0" borderId="0"/>
    <xf numFmtId="0" fontId="9" fillId="0" borderId="0"/>
    <xf numFmtId="0" fontId="5" fillId="0" borderId="0"/>
    <xf numFmtId="0" fontId="9" fillId="0" borderId="0"/>
    <xf numFmtId="0" fontId="5" fillId="0" borderId="0"/>
  </cellStyleXfs>
  <cellXfs count="14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 fontId="1"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left" vertical="center" wrapText="1"/>
    </xf>
    <xf numFmtId="2" fontId="1"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3" fillId="0" borderId="1" xfId="0" applyFont="1" applyBorder="1" applyAlignment="1">
      <alignment vertical="center" wrapText="1"/>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pplyProtection="1">
      <alignment horizontal="left" vertical="center" wrapText="1"/>
      <protection locked="0"/>
    </xf>
    <xf numFmtId="0" fontId="6" fillId="0" borderId="0" xfId="0" applyFont="1" applyAlignment="1">
      <alignment vertical="center"/>
    </xf>
    <xf numFmtId="2" fontId="2" fillId="0" borderId="1" xfId="0" applyNumberFormat="1" applyFont="1" applyBorder="1" applyAlignment="1">
      <alignment horizontal="left" vertical="center" wrapText="1"/>
    </xf>
    <xf numFmtId="0" fontId="2" fillId="0" borderId="1" xfId="2" applyFont="1" applyBorder="1" applyAlignment="1">
      <alignment horizontal="left" vertical="center" wrapText="1"/>
    </xf>
    <xf numFmtId="0" fontId="2" fillId="0" borderId="1" xfId="4"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horizontal="center" vertical="center" wrapText="1"/>
    </xf>
    <xf numFmtId="0" fontId="10" fillId="0" borderId="0" xfId="0" applyFont="1" applyAlignment="1">
      <alignment vertical="center"/>
    </xf>
    <xf numFmtId="0" fontId="6" fillId="0" borderId="1" xfId="0" applyFont="1" applyBorder="1" applyAlignment="1">
      <alignment vertical="center" wrapText="1"/>
    </xf>
    <xf numFmtId="0" fontId="1" fillId="0" borderId="3"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10" fillId="0" borderId="1" xfId="0" applyFont="1" applyBorder="1" applyAlignment="1">
      <alignment vertical="center" wrapText="1"/>
    </xf>
    <xf numFmtId="164" fontId="6" fillId="0" borderId="0" xfId="0" applyNumberFormat="1" applyFont="1" applyAlignment="1">
      <alignment vertical="center"/>
    </xf>
    <xf numFmtId="3" fontId="6" fillId="0" borderId="0" xfId="0" applyNumberFormat="1" applyFont="1" applyAlignment="1">
      <alignment vertical="center"/>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4" fontId="13" fillId="0" borderId="1"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left" vertical="center" wrapText="1"/>
    </xf>
    <xf numFmtId="4" fontId="4" fillId="0" borderId="1" xfId="0" applyNumberFormat="1" applyFont="1" applyBorder="1" applyAlignment="1">
      <alignment horizontal="center" vertical="center" wrapText="1"/>
    </xf>
    <xf numFmtId="164" fontId="4"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3" fontId="4" fillId="0" borderId="1" xfId="0" applyNumberFormat="1" applyFont="1" applyBorder="1" applyAlignment="1">
      <alignment horizontal="center" vertical="center" wrapText="1"/>
    </xf>
    <xf numFmtId="164" fontId="2" fillId="0" borderId="0" xfId="0" applyNumberFormat="1" applyFont="1"/>
    <xf numFmtId="3" fontId="2" fillId="0" borderId="0" xfId="0" applyNumberFormat="1" applyFont="1"/>
    <xf numFmtId="3" fontId="2" fillId="0" borderId="0" xfId="0" applyNumberFormat="1" applyFont="1" applyAlignment="1">
      <alignment horizontal="center" vertical="center"/>
    </xf>
    <xf numFmtId="3" fontId="2" fillId="0" borderId="0" xfId="0" applyNumberFormat="1" applyFont="1" applyAlignment="1">
      <alignment horizontal="left" vertical="center"/>
    </xf>
    <xf numFmtId="4" fontId="2" fillId="0" borderId="0" xfId="0" applyNumberFormat="1" applyFont="1" applyAlignment="1">
      <alignment horizontal="center" vertical="center"/>
    </xf>
    <xf numFmtId="4" fontId="4" fillId="0" borderId="4" xfId="0" applyNumberFormat="1" applyFont="1" applyBorder="1" applyAlignment="1">
      <alignment horizontal="center" vertical="center" wrapText="1"/>
    </xf>
    <xf numFmtId="0" fontId="2" fillId="0" borderId="0" xfId="0" applyFont="1" applyAlignment="1">
      <alignment horizontal="justify"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4" fontId="1" fillId="0" borderId="4" xfId="7" applyNumberFormat="1" applyFont="1" applyBorder="1" applyAlignment="1">
      <alignment vertical="center"/>
    </xf>
    <xf numFmtId="4" fontId="1" fillId="0" borderId="1" xfId="0" applyNumberFormat="1" applyFont="1" applyBorder="1" applyAlignment="1">
      <alignment vertical="center"/>
    </xf>
    <xf numFmtId="0" fontId="1" fillId="0" borderId="8" xfId="0" applyFont="1" applyBorder="1" applyAlignment="1">
      <alignment horizontal="left" vertical="center"/>
    </xf>
    <xf numFmtId="0" fontId="1" fillId="0" borderId="8" xfId="0" applyFont="1" applyBorder="1" applyAlignment="1">
      <alignment vertical="center"/>
    </xf>
    <xf numFmtId="2" fontId="1" fillId="0" borderId="8" xfId="0" applyNumberFormat="1" applyFont="1" applyBorder="1" applyAlignment="1">
      <alignment horizontal="center" vertical="center" wrapText="1"/>
    </xf>
    <xf numFmtId="4" fontId="1" fillId="0" borderId="9" xfId="7" applyNumberFormat="1" applyFont="1" applyBorder="1" applyAlignment="1">
      <alignment vertical="center"/>
    </xf>
    <xf numFmtId="4" fontId="1" fillId="0" borderId="8" xfId="0" applyNumberFormat="1" applyFont="1" applyBorder="1" applyAlignment="1">
      <alignment vertical="center"/>
    </xf>
    <xf numFmtId="0" fontId="1" fillId="0" borderId="0" xfId="0" applyFont="1" applyAlignment="1">
      <alignment horizontal="justify" vertical="center" wrapText="1"/>
    </xf>
    <xf numFmtId="4" fontId="1" fillId="0" borderId="0" xfId="0" applyNumberFormat="1" applyFont="1" applyAlignment="1">
      <alignment horizontal="justify" vertical="center" wrapText="1"/>
    </xf>
    <xf numFmtId="0" fontId="15" fillId="0" borderId="10" xfId="8" applyFont="1" applyBorder="1" applyAlignment="1">
      <alignment horizontal="left" vertical="center"/>
    </xf>
    <xf numFmtId="2" fontId="15" fillId="0" borderId="10" xfId="0" applyNumberFormat="1" applyFont="1" applyBorder="1" applyAlignment="1">
      <alignment horizontal="left" vertical="center"/>
    </xf>
    <xf numFmtId="0" fontId="15" fillId="0" borderId="10" xfId="0" applyFont="1" applyBorder="1" applyAlignment="1">
      <alignment horizontal="center" vertical="center"/>
    </xf>
    <xf numFmtId="4" fontId="15" fillId="0" borderId="11" xfId="7" applyNumberFormat="1" applyFont="1" applyBorder="1" applyAlignment="1">
      <alignment horizontal="right" vertical="center" wrapText="1"/>
    </xf>
    <xf numFmtId="4" fontId="15" fillId="0" borderId="10" xfId="0" applyNumberFormat="1" applyFont="1" applyBorder="1" applyAlignment="1">
      <alignment vertical="center"/>
    </xf>
    <xf numFmtId="0" fontId="15" fillId="0" borderId="0" xfId="0" applyFont="1" applyAlignment="1">
      <alignment horizontal="justify" vertical="center" wrapText="1"/>
    </xf>
    <xf numFmtId="0" fontId="2" fillId="0" borderId="10" xfId="8" applyFont="1" applyBorder="1" applyAlignment="1">
      <alignment horizontal="left" vertical="center"/>
    </xf>
    <xf numFmtId="2" fontId="2" fillId="0" borderId="10" xfId="0" applyNumberFormat="1" applyFont="1" applyBorder="1" applyAlignment="1">
      <alignment horizontal="left" vertical="center"/>
    </xf>
    <xf numFmtId="0" fontId="2" fillId="0" borderId="10" xfId="0" applyFont="1" applyBorder="1" applyAlignment="1">
      <alignment horizontal="center" vertical="center"/>
    </xf>
    <xf numFmtId="4" fontId="2" fillId="0" borderId="11" xfId="7" applyNumberFormat="1" applyFont="1" applyBorder="1" applyAlignment="1">
      <alignment horizontal="right" vertical="center" wrapText="1"/>
    </xf>
    <xf numFmtId="4" fontId="2" fillId="0" borderId="10" xfId="0" applyNumberFormat="1" applyFont="1" applyBorder="1" applyAlignment="1">
      <alignment vertical="center"/>
    </xf>
    <xf numFmtId="0" fontId="2" fillId="0" borderId="12" xfId="8" applyFont="1" applyBorder="1" applyAlignment="1">
      <alignment horizontal="left" vertical="center"/>
    </xf>
    <xf numFmtId="2" fontId="2" fillId="0" borderId="12" xfId="0" applyNumberFormat="1" applyFont="1" applyBorder="1" applyAlignment="1">
      <alignment horizontal="left" vertical="center"/>
    </xf>
    <xf numFmtId="0" fontId="2" fillId="0" borderId="12" xfId="0" applyFont="1" applyBorder="1" applyAlignment="1">
      <alignment horizontal="center" vertical="center"/>
    </xf>
    <xf numFmtId="4" fontId="2" fillId="0" borderId="13" xfId="7" applyNumberFormat="1" applyFont="1" applyBorder="1" applyAlignment="1">
      <alignment horizontal="right" vertical="center" wrapText="1"/>
    </xf>
    <xf numFmtId="0" fontId="15" fillId="0" borderId="14" xfId="0" applyFont="1" applyBorder="1" applyAlignment="1">
      <alignment horizontal="left" vertical="center"/>
    </xf>
    <xf numFmtId="0" fontId="15" fillId="0" borderId="14" xfId="0" applyFont="1" applyBorder="1" applyAlignment="1">
      <alignment vertical="center"/>
    </xf>
    <xf numFmtId="2" fontId="15" fillId="0" borderId="14" xfId="0" applyNumberFormat="1" applyFont="1" applyBorder="1" applyAlignment="1">
      <alignment horizontal="center" vertical="center" wrapText="1"/>
    </xf>
    <xf numFmtId="4" fontId="15" fillId="0" borderId="15" xfId="7" applyNumberFormat="1" applyFont="1" applyBorder="1" applyAlignment="1">
      <alignment vertical="center"/>
    </xf>
    <xf numFmtId="0" fontId="15" fillId="0" borderId="16" xfId="0" applyFont="1" applyBorder="1" applyAlignment="1">
      <alignment horizontal="justify" vertical="center" wrapText="1"/>
    </xf>
    <xf numFmtId="4" fontId="15" fillId="0" borderId="16" xfId="0" applyNumberFormat="1" applyFont="1" applyBorder="1" applyAlignment="1">
      <alignment horizontal="justify" vertical="center" wrapText="1"/>
    </xf>
    <xf numFmtId="4" fontId="2" fillId="0" borderId="0" xfId="0" applyNumberFormat="1" applyFont="1" applyAlignment="1">
      <alignment horizontal="justify" vertical="center" wrapText="1"/>
    </xf>
    <xf numFmtId="0" fontId="1" fillId="0" borderId="10" xfId="0" applyFont="1" applyBorder="1" applyAlignment="1">
      <alignment horizontal="left" vertical="center"/>
    </xf>
    <xf numFmtId="2" fontId="1" fillId="0" borderId="10" xfId="0" applyNumberFormat="1" applyFont="1" applyBorder="1" applyAlignment="1">
      <alignment horizontal="left" vertical="center"/>
    </xf>
    <xf numFmtId="2" fontId="1" fillId="0" borderId="10" xfId="0" applyNumberFormat="1" applyFont="1" applyBorder="1" applyAlignment="1">
      <alignment horizontal="center" vertical="center"/>
    </xf>
    <xf numFmtId="4" fontId="1" fillId="0" borderId="11" xfId="7" applyNumberFormat="1" applyFont="1" applyBorder="1" applyAlignment="1">
      <alignment horizontal="right" vertical="center" wrapText="1"/>
    </xf>
    <xf numFmtId="4" fontId="1" fillId="0" borderId="10" xfId="0" applyNumberFormat="1" applyFont="1" applyBorder="1" applyAlignment="1">
      <alignment vertical="center"/>
    </xf>
    <xf numFmtId="0" fontId="15" fillId="0" borderId="10" xfId="0" applyFont="1" applyBorder="1" applyAlignment="1">
      <alignment horizontal="left" vertical="center"/>
    </xf>
    <xf numFmtId="2" fontId="6" fillId="0" borderId="10" xfId="0" applyNumberFormat="1" applyFont="1" applyBorder="1" applyAlignment="1">
      <alignment horizontal="center" vertical="center"/>
    </xf>
    <xf numFmtId="0" fontId="6" fillId="0" borderId="0" xfId="0" applyFont="1" applyAlignment="1">
      <alignment horizontal="justify" vertical="center" wrapText="1"/>
    </xf>
    <xf numFmtId="0" fontId="2" fillId="0" borderId="10" xfId="0" applyFont="1" applyBorder="1" applyAlignment="1">
      <alignment horizontal="left" vertical="center"/>
    </xf>
    <xf numFmtId="2" fontId="2" fillId="0" borderId="10" xfId="9" applyNumberFormat="1" applyFont="1" applyBorder="1" applyAlignment="1">
      <alignment horizontal="left" vertical="center"/>
    </xf>
    <xf numFmtId="0" fontId="2" fillId="0" borderId="10" xfId="9" applyFont="1" applyBorder="1" applyAlignment="1">
      <alignment horizontal="center" vertical="center"/>
    </xf>
    <xf numFmtId="40" fontId="2" fillId="0" borderId="10" xfId="0" applyNumberFormat="1" applyFont="1" applyBorder="1" applyAlignment="1">
      <alignment horizontal="left" vertical="center"/>
    </xf>
    <xf numFmtId="40" fontId="2" fillId="0" borderId="10" xfId="0" applyNumberFormat="1" applyFont="1" applyBorder="1" applyAlignment="1">
      <alignment horizontal="center" vertical="center"/>
    </xf>
    <xf numFmtId="2" fontId="15" fillId="0" borderId="10" xfId="0" applyNumberFormat="1" applyFont="1" applyBorder="1" applyAlignment="1">
      <alignment horizontal="left" vertical="center" wrapText="1"/>
    </xf>
    <xf numFmtId="2" fontId="2" fillId="0" borderId="10" xfId="0" applyNumberFormat="1" applyFont="1" applyBorder="1" applyAlignment="1">
      <alignment horizontal="left" vertical="center" wrapText="1"/>
    </xf>
    <xf numFmtId="0" fontId="2" fillId="0" borderId="10" xfId="0" applyFont="1" applyBorder="1" applyAlignment="1">
      <alignment horizontal="left" vertical="center" wrapText="1"/>
    </xf>
    <xf numFmtId="40" fontId="2" fillId="0" borderId="10" xfId="0" applyNumberFormat="1" applyFont="1" applyBorder="1" applyAlignment="1">
      <alignment horizontal="left" vertical="center" wrapText="1"/>
    </xf>
    <xf numFmtId="4" fontId="2" fillId="0" borderId="10" xfId="7" applyNumberFormat="1" applyFont="1" applyBorder="1" applyAlignment="1">
      <alignment horizontal="right" vertical="center" wrapText="1"/>
    </xf>
    <xf numFmtId="2" fontId="2" fillId="0" borderId="10" xfId="0" applyNumberFormat="1" applyFont="1" applyBorder="1" applyAlignment="1">
      <alignment horizontal="center" vertical="center"/>
    </xf>
    <xf numFmtId="0" fontId="15" fillId="0" borderId="17" xfId="0" applyFont="1" applyBorder="1" applyAlignment="1">
      <alignment horizontal="left" vertical="center"/>
    </xf>
    <xf numFmtId="2" fontId="15" fillId="0" borderId="17" xfId="0" applyNumberFormat="1" applyFont="1" applyBorder="1" applyAlignment="1">
      <alignment horizontal="left" vertical="center"/>
    </xf>
    <xf numFmtId="0" fontId="15" fillId="0" borderId="17" xfId="0" applyFont="1" applyBorder="1" applyAlignment="1">
      <alignment horizontal="center" vertical="center"/>
    </xf>
    <xf numFmtId="4" fontId="15" fillId="0" borderId="18" xfId="7" applyNumberFormat="1" applyFont="1" applyBorder="1" applyAlignment="1">
      <alignment horizontal="right" vertical="center" wrapText="1"/>
    </xf>
    <xf numFmtId="4" fontId="15" fillId="0" borderId="17" xfId="0" applyNumberFormat="1" applyFont="1" applyBorder="1" applyAlignment="1">
      <alignment vertical="center"/>
    </xf>
    <xf numFmtId="0" fontId="15" fillId="0" borderId="0" xfId="0" applyFont="1" applyAlignment="1">
      <alignment vertical="center"/>
    </xf>
    <xf numFmtId="4" fontId="2" fillId="0" borderId="19" xfId="0" applyNumberFormat="1" applyFont="1" applyBorder="1" applyAlignment="1">
      <alignment horizontal="justify" vertical="center" wrapText="1"/>
    </xf>
    <xf numFmtId="4" fontId="2" fillId="0" borderId="20" xfId="0" applyNumberFormat="1" applyFont="1" applyBorder="1" applyAlignment="1">
      <alignment horizontal="justify" vertical="center" wrapText="1"/>
    </xf>
    <xf numFmtId="4" fontId="2" fillId="0" borderId="21" xfId="0" applyNumberFormat="1" applyFont="1" applyBorder="1" applyAlignment="1">
      <alignment horizontal="justify" vertical="center" wrapText="1"/>
    </xf>
    <xf numFmtId="4" fontId="2" fillId="0" borderId="22" xfId="0" applyNumberFormat="1" applyFont="1" applyBorder="1" applyAlignment="1">
      <alignment horizontal="justify" vertical="center" wrapText="1"/>
    </xf>
    <xf numFmtId="0" fontId="16"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6" applyFont="1" applyAlignment="1">
      <alignment horizontal="center" vertical="center"/>
    </xf>
    <xf numFmtId="2" fontId="1" fillId="0" borderId="1" xfId="0" applyNumberFormat="1" applyFont="1" applyBorder="1" applyAlignment="1">
      <alignment horizontal="center" vertical="center" wrapText="1"/>
    </xf>
    <xf numFmtId="0" fontId="1" fillId="0" borderId="4" xfId="6" applyFont="1" applyBorder="1" applyAlignment="1">
      <alignment horizontal="center" vertical="center" wrapText="1"/>
    </xf>
    <xf numFmtId="0" fontId="1" fillId="0" borderId="5" xfId="6" applyFont="1" applyBorder="1" applyAlignment="1">
      <alignment horizontal="center" vertical="center"/>
    </xf>
    <xf numFmtId="0" fontId="1" fillId="0" borderId="6" xfId="6" applyFont="1" applyBorder="1" applyAlignment="1">
      <alignment horizontal="center" vertical="center"/>
    </xf>
    <xf numFmtId="0" fontId="1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4" fontId="4" fillId="0" borderId="4"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3" fontId="6" fillId="0" borderId="4" xfId="0" applyNumberFormat="1" applyFont="1" applyBorder="1" applyAlignment="1">
      <alignment horizontal="left" vertical="center" wrapText="1"/>
    </xf>
    <xf numFmtId="3" fontId="6" fillId="0" borderId="5" xfId="0" applyNumberFormat="1" applyFont="1" applyBorder="1" applyAlignment="1">
      <alignment horizontal="left" vertical="center" wrapText="1"/>
    </xf>
    <xf numFmtId="3" fontId="6" fillId="0" borderId="6" xfId="0" applyNumberFormat="1" applyFont="1" applyBorder="1" applyAlignment="1">
      <alignment horizontal="left" vertical="center" wrapText="1"/>
    </xf>
    <xf numFmtId="0" fontId="13"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1" fillId="0" borderId="1" xfId="6" applyFont="1" applyBorder="1" applyAlignment="1">
      <alignment horizontal="center" vertical="center" wrapText="1"/>
    </xf>
    <xf numFmtId="0" fontId="1" fillId="0" borderId="1" xfId="6"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6" applyFont="1" applyBorder="1" applyAlignment="1">
      <alignment horizontal="center" vertical="center" wrapText="1"/>
    </xf>
    <xf numFmtId="0" fontId="1" fillId="0" borderId="6" xfId="6" applyFont="1" applyBorder="1" applyAlignment="1">
      <alignment horizontal="center" vertical="center" wrapText="1"/>
    </xf>
  </cellXfs>
  <cellStyles count="10">
    <cellStyle name="Comma 2 2 2" xfId="1" xr:uid="{00000000-0005-0000-0000-000000000000}"/>
    <cellStyle name="Normal" xfId="0" builtinId="0"/>
    <cellStyle name="Normal 2" xfId="2" xr:uid="{00000000-0005-0000-0000-000002000000}"/>
    <cellStyle name="Normal 3 3" xfId="5" xr:uid="{00000000-0005-0000-0000-000003000000}"/>
    <cellStyle name="Normal 5" xfId="4" xr:uid="{00000000-0005-0000-0000-000004000000}"/>
    <cellStyle name="Normal 6" xfId="3" xr:uid="{00000000-0005-0000-0000-000005000000}"/>
    <cellStyle name="Normal_06-07" xfId="9" xr:uid="{00000000-0005-0000-0000-000006000000}"/>
    <cellStyle name="Normal_Book2" xfId="8" xr:uid="{00000000-0005-0000-0000-000007000000}"/>
    <cellStyle name="Normal_C-DUNG" xfId="6" xr:uid="{00000000-0005-0000-0000-000008000000}"/>
    <cellStyle name="Normal_QUY HOACH SDD" xfId="7"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00FFFF"/>
      <color rgb="FF00FF00"/>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GIANG/GIANG/THI&#7870;T%20K&#7870;%202024/THU%20THUA/DIEU%20CHINH%20QH%20CHUNG%20XAY%20DUNG%20XA/8.%20XA%20MY%20PHU/DO%20AN%20QUY%20HOACH/BANG%20BIEU/B&#7843;ng%20bi&#7875;u%20x&#227;MY%20PH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HIEN TRANG SDD"/>
      <sheetName val="HTSDD (TT04)"/>
      <sheetName val="QH SDD 2030"/>
      <sheetName val="QHSDD 2030 (TT04)"/>
      <sheetName val="QHSDD 2030 (DC THEO QHXD)"/>
      <sheetName val="cong trinh cong cong"/>
    </sheetNames>
    <sheetDataSet>
      <sheetData sheetId="0"/>
      <sheetData sheetId="1"/>
      <sheetData sheetId="2"/>
      <sheetData sheetId="3">
        <row r="6">
          <cell r="D6">
            <v>621.87879999999996</v>
          </cell>
        </row>
        <row r="8">
          <cell r="D8">
            <v>60.38</v>
          </cell>
        </row>
        <row r="9">
          <cell r="D9">
            <v>110.13</v>
          </cell>
        </row>
        <row r="10">
          <cell r="D10">
            <v>0</v>
          </cell>
        </row>
        <row r="11">
          <cell r="D11">
            <v>0</v>
          </cell>
        </row>
        <row r="12">
          <cell r="D12">
            <v>0</v>
          </cell>
        </row>
        <row r="14">
          <cell r="D14">
            <v>59.269999999999996</v>
          </cell>
        </row>
        <row r="16">
          <cell r="D16">
            <v>0</v>
          </cell>
        </row>
        <row r="17">
          <cell r="D17">
            <v>0</v>
          </cell>
        </row>
        <row r="19">
          <cell r="D19">
            <v>196.29999999999998</v>
          </cell>
        </row>
        <row r="21">
          <cell r="D21">
            <v>1.2512000000000001</v>
          </cell>
        </row>
        <row r="22">
          <cell r="D22">
            <v>0</v>
          </cell>
        </row>
        <row r="23">
          <cell r="D23">
            <v>10.24</v>
          </cell>
        </row>
        <row r="25">
          <cell r="D25">
            <v>1.6600000000000001</v>
          </cell>
        </row>
        <row r="26">
          <cell r="D26">
            <v>0</v>
          </cell>
        </row>
        <row r="27">
          <cell r="D27">
            <v>0.8600000000000001</v>
          </cell>
        </row>
        <row r="28">
          <cell r="D28">
            <v>7.13</v>
          </cell>
        </row>
        <row r="29">
          <cell r="D29">
            <v>1.2</v>
          </cell>
        </row>
        <row r="30">
          <cell r="D30">
            <v>0</v>
          </cell>
        </row>
        <row r="33">
          <cell r="D33">
            <v>0</v>
          </cell>
        </row>
        <row r="34">
          <cell r="D34">
            <v>0</v>
          </cell>
        </row>
        <row r="36">
          <cell r="D36">
            <v>0</v>
          </cell>
        </row>
        <row r="37">
          <cell r="D37">
            <v>0</v>
          </cell>
        </row>
        <row r="39">
          <cell r="D39">
            <v>3.6</v>
          </cell>
        </row>
        <row r="40">
          <cell r="D40">
            <v>9.0200000000000014</v>
          </cell>
        </row>
        <row r="41">
          <cell r="D41">
            <v>0</v>
          </cell>
        </row>
        <row r="43">
          <cell r="D43">
            <v>63.89</v>
          </cell>
        </row>
        <row r="44">
          <cell r="D44">
            <v>2.0000000000000004E-2</v>
          </cell>
        </row>
        <row r="45">
          <cell r="D45">
            <v>7.0000000000000007E-2</v>
          </cell>
        </row>
        <row r="47">
          <cell r="D47">
            <v>0</v>
          </cell>
        </row>
        <row r="48">
          <cell r="D48">
            <v>0</v>
          </cell>
        </row>
        <row r="49">
          <cell r="D49">
            <v>2.4</v>
          </cell>
        </row>
        <row r="50">
          <cell r="D50">
            <v>0.04</v>
          </cell>
        </row>
        <row r="51">
          <cell r="D51">
            <v>0</v>
          </cell>
        </row>
        <row r="52">
          <cell r="D52">
            <v>0.5</v>
          </cell>
        </row>
        <row r="53">
          <cell r="D53">
            <v>4.4000000000000004</v>
          </cell>
        </row>
        <row r="54">
          <cell r="D54">
            <v>2.0700000000000003</v>
          </cell>
        </row>
        <row r="55">
          <cell r="D55">
            <v>3.79</v>
          </cell>
        </row>
        <row r="57">
          <cell r="D57">
            <v>4.97</v>
          </cell>
        </row>
        <row r="58">
          <cell r="D58">
            <v>92.16</v>
          </cell>
        </row>
        <row r="59">
          <cell r="D59">
            <v>0</v>
          </cell>
        </row>
        <row r="60">
          <cell r="D60">
            <v>0</v>
          </cell>
        </row>
      </sheetData>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89"/>
  <sheetViews>
    <sheetView showZeros="0" workbookViewId="0">
      <pane xSplit="8" ySplit="4" topLeftCell="I23" activePane="bottomRight" state="frozen"/>
      <selection pane="topRight" activeCell="I1" sqref="I1"/>
      <selection pane="bottomLeft" activeCell="A5" sqref="A5"/>
      <selection pane="bottomRight" activeCell="K10" sqref="K10"/>
    </sheetView>
  </sheetViews>
  <sheetFormatPr baseColWidth="10" defaultColWidth="9.1640625" defaultRowHeight="14"/>
  <cols>
    <col min="1" max="1" width="7" style="15" bestFit="1" customWidth="1"/>
    <col min="2" max="2" width="37.6640625" style="20" customWidth="1"/>
    <col min="3" max="3" width="6.5" style="15" hidden="1" customWidth="1"/>
    <col min="4" max="4" width="17.6640625" style="14" customWidth="1"/>
    <col min="5" max="5" width="14.6640625" style="16" bestFit="1" customWidth="1"/>
    <col min="6" max="6" width="11.5" style="16" bestFit="1" customWidth="1"/>
    <col min="7" max="7" width="13" style="16" customWidth="1"/>
    <col min="8" max="8" width="17.33203125" style="12" customWidth="1"/>
    <col min="9" max="16384" width="9.1640625" style="17"/>
  </cols>
  <sheetData>
    <row r="1" spans="1:8">
      <c r="A1" s="13" t="s">
        <v>42</v>
      </c>
      <c r="B1" s="14"/>
    </row>
    <row r="2" spans="1:8" ht="24.5" customHeight="1">
      <c r="A2" s="122" t="s">
        <v>43</v>
      </c>
      <c r="B2" s="122"/>
      <c r="C2" s="122"/>
      <c r="D2" s="122"/>
      <c r="E2" s="122"/>
      <c r="F2" s="122"/>
      <c r="G2" s="122"/>
      <c r="H2" s="122"/>
    </row>
    <row r="3" spans="1:8" s="12" customFormat="1" ht="23.25" customHeight="1">
      <c r="A3" s="121" t="s">
        <v>0</v>
      </c>
      <c r="B3" s="123" t="s">
        <v>44</v>
      </c>
      <c r="C3" s="123" t="s">
        <v>1</v>
      </c>
      <c r="D3" s="123" t="s">
        <v>45</v>
      </c>
      <c r="E3" s="121" t="s">
        <v>2</v>
      </c>
      <c r="F3" s="121"/>
      <c r="G3" s="121"/>
      <c r="H3" s="121" t="s">
        <v>46</v>
      </c>
    </row>
    <row r="4" spans="1:8" s="15" customFormat="1" ht="27" customHeight="1">
      <c r="A4" s="121"/>
      <c r="B4" s="123"/>
      <c r="C4" s="123"/>
      <c r="D4" s="123"/>
      <c r="E4" s="1" t="s">
        <v>47</v>
      </c>
      <c r="F4" s="1" t="s">
        <v>48</v>
      </c>
      <c r="G4" s="11" t="s">
        <v>49</v>
      </c>
      <c r="H4" s="121"/>
    </row>
    <row r="5" spans="1:8" s="16" customFormat="1" ht="25.5" customHeight="1">
      <c r="A5" s="1" t="s">
        <v>50</v>
      </c>
      <c r="B5" s="10" t="s">
        <v>51</v>
      </c>
      <c r="C5" s="1"/>
      <c r="D5" s="3"/>
      <c r="E5" s="7">
        <v>479.26885000000004</v>
      </c>
      <c r="F5" s="7">
        <v>0.37</v>
      </c>
      <c r="G5" s="7">
        <v>538.89885000000004</v>
      </c>
      <c r="H5" s="1"/>
    </row>
    <row r="6" spans="1:8" ht="36.75" customHeight="1">
      <c r="A6" s="2">
        <v>1</v>
      </c>
      <c r="B6" s="3" t="s">
        <v>52</v>
      </c>
      <c r="C6" s="2" t="s">
        <v>7</v>
      </c>
      <c r="D6" s="3" t="s">
        <v>38</v>
      </c>
      <c r="E6" s="4">
        <v>6.95</v>
      </c>
      <c r="F6" s="4">
        <v>0.37</v>
      </c>
      <c r="G6" s="4">
        <v>6.58</v>
      </c>
      <c r="H6" s="2" t="s">
        <v>53</v>
      </c>
    </row>
    <row r="7" spans="1:8" ht="57" customHeight="1">
      <c r="A7" s="2">
        <v>2</v>
      </c>
      <c r="B7" s="3" t="s">
        <v>54</v>
      </c>
      <c r="C7" s="2" t="s">
        <v>7</v>
      </c>
      <c r="D7" s="3" t="s">
        <v>38</v>
      </c>
      <c r="E7" s="4">
        <v>12.1</v>
      </c>
      <c r="F7" s="4"/>
      <c r="G7" s="4">
        <v>12.1</v>
      </c>
      <c r="H7" s="2" t="s">
        <v>53</v>
      </c>
    </row>
    <row r="8" spans="1:8" ht="39.75" customHeight="1">
      <c r="A8" s="2">
        <v>3</v>
      </c>
      <c r="B8" s="3" t="s">
        <v>55</v>
      </c>
      <c r="C8" s="2" t="s">
        <v>7</v>
      </c>
      <c r="D8" s="3" t="s">
        <v>36</v>
      </c>
      <c r="E8" s="4">
        <v>4.4800000000000004</v>
      </c>
      <c r="F8" s="4"/>
      <c r="G8" s="4">
        <v>4.4800000000000004</v>
      </c>
      <c r="H8" s="2" t="s">
        <v>56</v>
      </c>
    </row>
    <row r="9" spans="1:8" ht="32.25" customHeight="1">
      <c r="A9" s="2">
        <v>4</v>
      </c>
      <c r="B9" s="3" t="s">
        <v>57</v>
      </c>
      <c r="C9" s="2" t="s">
        <v>7</v>
      </c>
      <c r="D9" s="3" t="s">
        <v>39</v>
      </c>
      <c r="E9" s="4">
        <v>17.37</v>
      </c>
      <c r="F9" s="4"/>
      <c r="G9" s="4">
        <v>17.37</v>
      </c>
      <c r="H9" s="2" t="s">
        <v>53</v>
      </c>
    </row>
    <row r="10" spans="1:8" ht="29.25" customHeight="1">
      <c r="A10" s="2">
        <v>5</v>
      </c>
      <c r="B10" s="3" t="s">
        <v>58</v>
      </c>
      <c r="C10" s="2" t="s">
        <v>7</v>
      </c>
      <c r="D10" s="3" t="s">
        <v>39</v>
      </c>
      <c r="E10" s="4">
        <v>16.229999999999997</v>
      </c>
      <c r="F10" s="4">
        <v>0</v>
      </c>
      <c r="G10" s="4">
        <v>16.229999999999997</v>
      </c>
      <c r="H10" s="2" t="s">
        <v>53</v>
      </c>
    </row>
    <row r="11" spans="1:8" ht="44" customHeight="1">
      <c r="A11" s="2">
        <v>6</v>
      </c>
      <c r="B11" s="3" t="s">
        <v>59</v>
      </c>
      <c r="C11" s="2" t="s">
        <v>7</v>
      </c>
      <c r="D11" s="3" t="s">
        <v>39</v>
      </c>
      <c r="E11" s="4">
        <v>15</v>
      </c>
      <c r="F11" s="4"/>
      <c r="G11" s="4">
        <v>15</v>
      </c>
      <c r="H11" s="2" t="s">
        <v>53</v>
      </c>
    </row>
    <row r="12" spans="1:8" ht="39.75" customHeight="1">
      <c r="A12" s="2">
        <v>7</v>
      </c>
      <c r="B12" s="3" t="s">
        <v>60</v>
      </c>
      <c r="C12" s="2" t="s">
        <v>7</v>
      </c>
      <c r="D12" s="3" t="s">
        <v>39</v>
      </c>
      <c r="E12" s="4">
        <v>294</v>
      </c>
      <c r="F12" s="4"/>
      <c r="G12" s="4">
        <v>294</v>
      </c>
      <c r="H12" s="2" t="s">
        <v>53</v>
      </c>
    </row>
    <row r="13" spans="1:8" ht="36.75" customHeight="1">
      <c r="A13" s="2">
        <v>8</v>
      </c>
      <c r="B13" s="3" t="s">
        <v>61</v>
      </c>
      <c r="C13" s="2" t="s">
        <v>7</v>
      </c>
      <c r="D13" s="3" t="s">
        <v>32</v>
      </c>
      <c r="E13" s="4">
        <v>10</v>
      </c>
      <c r="F13" s="4"/>
      <c r="G13" s="4">
        <v>10</v>
      </c>
      <c r="H13" s="2" t="s">
        <v>56</v>
      </c>
    </row>
    <row r="14" spans="1:8" ht="39.75" customHeight="1">
      <c r="A14" s="2">
        <v>9</v>
      </c>
      <c r="B14" s="3" t="s">
        <v>62</v>
      </c>
      <c r="C14" s="2" t="s">
        <v>7</v>
      </c>
      <c r="D14" s="3" t="s">
        <v>40</v>
      </c>
      <c r="E14" s="4">
        <v>1.4700000000000002</v>
      </c>
      <c r="F14" s="4"/>
      <c r="G14" s="4">
        <v>1.4700000000000002</v>
      </c>
      <c r="H14" s="2" t="s">
        <v>53</v>
      </c>
    </row>
    <row r="15" spans="1:8" ht="40.5" customHeight="1">
      <c r="A15" s="2">
        <v>10</v>
      </c>
      <c r="B15" s="3" t="s">
        <v>63</v>
      </c>
      <c r="C15" s="2" t="s">
        <v>7</v>
      </c>
      <c r="D15" s="3" t="s">
        <v>35</v>
      </c>
      <c r="E15" s="4">
        <v>6.1</v>
      </c>
      <c r="F15" s="4"/>
      <c r="G15" s="4">
        <v>6.1</v>
      </c>
      <c r="H15" s="2" t="s">
        <v>53</v>
      </c>
    </row>
    <row r="16" spans="1:8" ht="55.5" customHeight="1">
      <c r="A16" s="2">
        <v>11</v>
      </c>
      <c r="B16" s="3" t="s">
        <v>64</v>
      </c>
      <c r="C16" s="2" t="s">
        <v>7</v>
      </c>
      <c r="D16" s="3" t="s">
        <v>35</v>
      </c>
      <c r="E16" s="4">
        <v>21.09864</v>
      </c>
      <c r="F16" s="4"/>
      <c r="G16" s="4">
        <v>21.09864</v>
      </c>
      <c r="H16" s="2" t="s">
        <v>53</v>
      </c>
    </row>
    <row r="17" spans="1:8" s="30" customFormat="1" ht="55.5" customHeight="1">
      <c r="A17" s="27">
        <v>12</v>
      </c>
      <c r="B17" s="28" t="s">
        <v>497</v>
      </c>
      <c r="C17" s="27" t="s">
        <v>7</v>
      </c>
      <c r="D17" s="28" t="s">
        <v>30</v>
      </c>
      <c r="E17" s="29">
        <v>40</v>
      </c>
      <c r="F17" s="29"/>
      <c r="G17" s="29">
        <v>40</v>
      </c>
      <c r="H17" s="27" t="s">
        <v>56</v>
      </c>
    </row>
    <row r="18" spans="1:8" s="16" customFormat="1" ht="40.5" customHeight="1">
      <c r="A18" s="2">
        <v>13</v>
      </c>
      <c r="B18" s="10" t="s">
        <v>65</v>
      </c>
      <c r="C18" s="1"/>
      <c r="D18" s="10"/>
      <c r="E18" s="7"/>
      <c r="F18" s="7"/>
      <c r="G18" s="7"/>
      <c r="H18" s="1"/>
    </row>
    <row r="19" spans="1:8" ht="15">
      <c r="A19" s="2" t="s">
        <v>29</v>
      </c>
      <c r="B19" s="3" t="s">
        <v>66</v>
      </c>
      <c r="C19" s="2" t="s">
        <v>7</v>
      </c>
      <c r="D19" s="3" t="s">
        <v>38</v>
      </c>
      <c r="E19" s="4">
        <v>0.05</v>
      </c>
      <c r="F19" s="4"/>
      <c r="G19" s="4">
        <v>0.05</v>
      </c>
      <c r="H19" s="2" t="s">
        <v>53</v>
      </c>
    </row>
    <row r="20" spans="1:8" ht="15">
      <c r="A20" s="2" t="s">
        <v>29</v>
      </c>
      <c r="B20" s="3" t="s">
        <v>66</v>
      </c>
      <c r="C20" s="2" t="s">
        <v>7</v>
      </c>
      <c r="D20" s="3" t="s">
        <v>38</v>
      </c>
      <c r="E20" s="4">
        <v>6.9300000000000004E-3</v>
      </c>
      <c r="F20" s="4"/>
      <c r="G20" s="4">
        <v>6.9300000000000004E-3</v>
      </c>
      <c r="H20" s="2" t="s">
        <v>53</v>
      </c>
    </row>
    <row r="21" spans="1:8" ht="15">
      <c r="A21" s="2" t="s">
        <v>29</v>
      </c>
      <c r="B21" s="3" t="s">
        <v>66</v>
      </c>
      <c r="C21" s="2" t="s">
        <v>7</v>
      </c>
      <c r="D21" s="3" t="s">
        <v>38</v>
      </c>
      <c r="E21" s="4">
        <v>0.04</v>
      </c>
      <c r="F21" s="4"/>
      <c r="G21" s="4">
        <v>0.04</v>
      </c>
      <c r="H21" s="2" t="s">
        <v>53</v>
      </c>
    </row>
    <row r="22" spans="1:8" ht="15">
      <c r="A22" s="2" t="s">
        <v>29</v>
      </c>
      <c r="B22" s="3" t="s">
        <v>66</v>
      </c>
      <c r="C22" s="2" t="s">
        <v>7</v>
      </c>
      <c r="D22" s="3" t="s">
        <v>37</v>
      </c>
      <c r="E22" s="4">
        <v>0.13</v>
      </c>
      <c r="F22" s="4"/>
      <c r="G22" s="4">
        <v>0.13</v>
      </c>
      <c r="H22" s="2" t="s">
        <v>53</v>
      </c>
    </row>
    <row r="23" spans="1:8" ht="15">
      <c r="A23" s="2" t="s">
        <v>29</v>
      </c>
      <c r="B23" s="3" t="s">
        <v>66</v>
      </c>
      <c r="C23" s="2" t="s">
        <v>7</v>
      </c>
      <c r="D23" s="3" t="s">
        <v>37</v>
      </c>
      <c r="E23" s="4">
        <v>2.3E-2</v>
      </c>
      <c r="F23" s="4"/>
      <c r="G23" s="4">
        <v>2.3E-2</v>
      </c>
      <c r="H23" s="2" t="s">
        <v>53</v>
      </c>
    </row>
    <row r="24" spans="1:8" ht="15">
      <c r="A24" s="2" t="s">
        <v>29</v>
      </c>
      <c r="B24" s="3" t="s">
        <v>66</v>
      </c>
      <c r="C24" s="2" t="s">
        <v>7</v>
      </c>
      <c r="D24" s="3" t="s">
        <v>37</v>
      </c>
      <c r="E24" s="4">
        <v>2.4E-2</v>
      </c>
      <c r="F24" s="4"/>
      <c r="G24" s="4">
        <v>2.4E-2</v>
      </c>
      <c r="H24" s="2" t="s">
        <v>53</v>
      </c>
    </row>
    <row r="25" spans="1:8" ht="15">
      <c r="A25" s="2" t="s">
        <v>29</v>
      </c>
      <c r="B25" s="3" t="s">
        <v>66</v>
      </c>
      <c r="C25" s="2" t="s">
        <v>7</v>
      </c>
      <c r="D25" s="3" t="s">
        <v>36</v>
      </c>
      <c r="E25" s="4">
        <v>0.12928000000000001</v>
      </c>
      <c r="F25" s="4"/>
      <c r="G25" s="4">
        <v>0.12928000000000001</v>
      </c>
      <c r="H25" s="2" t="s">
        <v>53</v>
      </c>
    </row>
    <row r="26" spans="1:8" ht="15">
      <c r="A26" s="2" t="s">
        <v>29</v>
      </c>
      <c r="B26" s="3" t="s">
        <v>66</v>
      </c>
      <c r="C26" s="2" t="s">
        <v>7</v>
      </c>
      <c r="D26" s="3" t="s">
        <v>36</v>
      </c>
      <c r="E26" s="4">
        <v>0.52</v>
      </c>
      <c r="F26" s="4"/>
      <c r="G26" s="4">
        <v>0.52</v>
      </c>
      <c r="H26" s="2" t="s">
        <v>56</v>
      </c>
    </row>
    <row r="27" spans="1:8" ht="15">
      <c r="A27" s="2" t="s">
        <v>29</v>
      </c>
      <c r="B27" s="3" t="s">
        <v>66</v>
      </c>
      <c r="C27" s="2" t="s">
        <v>7</v>
      </c>
      <c r="D27" s="3" t="s">
        <v>39</v>
      </c>
      <c r="E27" s="4">
        <v>0.14699999999999999</v>
      </c>
      <c r="F27" s="4"/>
      <c r="G27" s="4">
        <v>0.14699999999999999</v>
      </c>
      <c r="H27" s="2" t="s">
        <v>53</v>
      </c>
    </row>
    <row r="28" spans="1:8" ht="15">
      <c r="A28" s="2" t="s">
        <v>29</v>
      </c>
      <c r="B28" s="3" t="s">
        <v>66</v>
      </c>
      <c r="C28" s="2" t="s">
        <v>7</v>
      </c>
      <c r="D28" s="3" t="s">
        <v>39</v>
      </c>
      <c r="E28" s="4">
        <v>0.01</v>
      </c>
      <c r="F28" s="4"/>
      <c r="G28" s="4">
        <v>0.01</v>
      </c>
      <c r="H28" s="2" t="s">
        <v>56</v>
      </c>
    </row>
    <row r="29" spans="1:8" ht="15">
      <c r="A29" s="2" t="s">
        <v>29</v>
      </c>
      <c r="B29" s="3" t="s">
        <v>66</v>
      </c>
      <c r="C29" s="2" t="s">
        <v>7</v>
      </c>
      <c r="D29" s="3" t="s">
        <v>39</v>
      </c>
      <c r="E29" s="4">
        <v>0.03</v>
      </c>
      <c r="F29" s="4"/>
      <c r="G29" s="4">
        <v>0.03</v>
      </c>
      <c r="H29" s="2" t="s">
        <v>56</v>
      </c>
    </row>
    <row r="30" spans="1:8" ht="15">
      <c r="A30" s="2" t="s">
        <v>29</v>
      </c>
      <c r="B30" s="3" t="s">
        <v>66</v>
      </c>
      <c r="C30" s="2" t="s">
        <v>7</v>
      </c>
      <c r="D30" s="3" t="s">
        <v>39</v>
      </c>
      <c r="E30" s="4">
        <v>0.72</v>
      </c>
      <c r="F30" s="4"/>
      <c r="G30" s="4">
        <v>0.72</v>
      </c>
      <c r="H30" s="2" t="s">
        <v>56</v>
      </c>
    </row>
    <row r="31" spans="1:8" ht="15">
      <c r="A31" s="2" t="s">
        <v>29</v>
      </c>
      <c r="B31" s="3" t="s">
        <v>66</v>
      </c>
      <c r="C31" s="2" t="s">
        <v>7</v>
      </c>
      <c r="D31" s="3" t="s">
        <v>32</v>
      </c>
      <c r="E31" s="4">
        <v>0.08</v>
      </c>
      <c r="F31" s="4"/>
      <c r="G31" s="4">
        <v>0.08</v>
      </c>
      <c r="H31" s="2" t="s">
        <v>53</v>
      </c>
    </row>
    <row r="32" spans="1:8" ht="15">
      <c r="A32" s="2" t="s">
        <v>29</v>
      </c>
      <c r="B32" s="3" t="s">
        <v>66</v>
      </c>
      <c r="C32" s="2" t="s">
        <v>7</v>
      </c>
      <c r="D32" s="3" t="s">
        <v>32</v>
      </c>
      <c r="E32" s="4">
        <v>0.8</v>
      </c>
      <c r="F32" s="4"/>
      <c r="G32" s="4">
        <v>0.8</v>
      </c>
      <c r="H32" s="2" t="s">
        <v>53</v>
      </c>
    </row>
    <row r="33" spans="1:8" ht="15">
      <c r="A33" s="2" t="s">
        <v>29</v>
      </c>
      <c r="B33" s="3" t="s">
        <v>66</v>
      </c>
      <c r="C33" s="2" t="s">
        <v>7</v>
      </c>
      <c r="D33" s="3" t="s">
        <v>32</v>
      </c>
      <c r="E33" s="4">
        <v>0.06</v>
      </c>
      <c r="F33" s="4"/>
      <c r="G33" s="4">
        <v>0.06</v>
      </c>
      <c r="H33" s="2" t="s">
        <v>53</v>
      </c>
    </row>
    <row r="34" spans="1:8" ht="15">
      <c r="A34" s="2" t="s">
        <v>29</v>
      </c>
      <c r="B34" s="3" t="s">
        <v>66</v>
      </c>
      <c r="C34" s="2" t="s">
        <v>7</v>
      </c>
      <c r="D34" s="3" t="s">
        <v>32</v>
      </c>
      <c r="E34" s="4">
        <v>0.03</v>
      </c>
      <c r="F34" s="4"/>
      <c r="G34" s="4">
        <v>0.03</v>
      </c>
      <c r="H34" s="2" t="s">
        <v>53</v>
      </c>
    </row>
    <row r="35" spans="1:8" ht="15">
      <c r="A35" s="2" t="s">
        <v>29</v>
      </c>
      <c r="B35" s="3" t="s">
        <v>66</v>
      </c>
      <c r="C35" s="2" t="s">
        <v>7</v>
      </c>
      <c r="D35" s="3" t="s">
        <v>34</v>
      </c>
      <c r="E35" s="4">
        <v>0.11</v>
      </c>
      <c r="F35" s="4"/>
      <c r="G35" s="4">
        <v>0.11</v>
      </c>
      <c r="H35" s="2" t="s">
        <v>53</v>
      </c>
    </row>
    <row r="36" spans="1:8" ht="15">
      <c r="A36" s="2" t="s">
        <v>29</v>
      </c>
      <c r="B36" s="3" t="s">
        <v>67</v>
      </c>
      <c r="C36" s="2" t="s">
        <v>7</v>
      </c>
      <c r="D36" s="3" t="s">
        <v>40</v>
      </c>
      <c r="E36" s="4">
        <v>0.79</v>
      </c>
      <c r="F36" s="4"/>
      <c r="G36" s="4">
        <v>0.79</v>
      </c>
      <c r="H36" s="2" t="s">
        <v>53</v>
      </c>
    </row>
    <row r="37" spans="1:8" ht="15">
      <c r="A37" s="2" t="s">
        <v>29</v>
      </c>
      <c r="B37" s="3" t="s">
        <v>66</v>
      </c>
      <c r="C37" s="2" t="s">
        <v>7</v>
      </c>
      <c r="D37" s="3" t="s">
        <v>30</v>
      </c>
      <c r="E37" s="4">
        <v>0.04</v>
      </c>
      <c r="F37" s="4"/>
      <c r="G37" s="4">
        <v>0.04</v>
      </c>
      <c r="H37" s="2" t="s">
        <v>53</v>
      </c>
    </row>
    <row r="38" spans="1:8" ht="15">
      <c r="A38" s="2" t="s">
        <v>29</v>
      </c>
      <c r="B38" s="3" t="s">
        <v>67</v>
      </c>
      <c r="C38" s="2" t="s">
        <v>7</v>
      </c>
      <c r="D38" s="3" t="s">
        <v>30</v>
      </c>
      <c r="E38" s="4">
        <v>0.14000000000000001</v>
      </c>
      <c r="F38" s="4"/>
      <c r="G38" s="4">
        <v>0.14000000000000001</v>
      </c>
      <c r="H38" s="2" t="s">
        <v>53</v>
      </c>
    </row>
    <row r="39" spans="1:8" ht="15">
      <c r="A39" s="2" t="s">
        <v>29</v>
      </c>
      <c r="B39" s="3" t="s">
        <v>67</v>
      </c>
      <c r="C39" s="2" t="s">
        <v>7</v>
      </c>
      <c r="D39" s="3" t="s">
        <v>30</v>
      </c>
      <c r="E39" s="4">
        <v>0.59</v>
      </c>
      <c r="F39" s="4"/>
      <c r="G39" s="4">
        <v>0.59</v>
      </c>
      <c r="H39" s="2" t="s">
        <v>53</v>
      </c>
    </row>
    <row r="40" spans="1:8" s="16" customFormat="1" ht="42.75" customHeight="1">
      <c r="A40" s="1">
        <v>14</v>
      </c>
      <c r="B40" s="10" t="s">
        <v>68</v>
      </c>
      <c r="C40" s="1"/>
      <c r="D40" s="10"/>
      <c r="E40" s="7"/>
      <c r="F40" s="7"/>
      <c r="G40" s="7"/>
      <c r="H40" s="1"/>
    </row>
    <row r="41" spans="1:8" ht="30">
      <c r="A41" s="2" t="s">
        <v>29</v>
      </c>
      <c r="B41" s="3" t="s">
        <v>69</v>
      </c>
      <c r="C41" s="2" t="s">
        <v>7</v>
      </c>
      <c r="D41" s="3" t="s">
        <v>31</v>
      </c>
      <c r="E41" s="4">
        <v>7</v>
      </c>
      <c r="F41" s="4"/>
      <c r="G41" s="4">
        <v>7</v>
      </c>
      <c r="H41" s="2" t="s">
        <v>53</v>
      </c>
    </row>
    <row r="42" spans="1:8" ht="30">
      <c r="A42" s="2" t="s">
        <v>29</v>
      </c>
      <c r="B42" s="3" t="s">
        <v>69</v>
      </c>
      <c r="C42" s="2" t="s">
        <v>7</v>
      </c>
      <c r="D42" s="3" t="s">
        <v>36</v>
      </c>
      <c r="E42" s="4">
        <v>12</v>
      </c>
      <c r="F42" s="4"/>
      <c r="G42" s="4">
        <v>12</v>
      </c>
      <c r="H42" s="2" t="s">
        <v>53</v>
      </c>
    </row>
    <row r="43" spans="1:8" ht="30">
      <c r="A43" s="2" t="s">
        <v>29</v>
      </c>
      <c r="B43" s="3" t="s">
        <v>69</v>
      </c>
      <c r="C43" s="2" t="s">
        <v>7</v>
      </c>
      <c r="D43" s="3" t="s">
        <v>37</v>
      </c>
      <c r="E43" s="4">
        <v>9</v>
      </c>
      <c r="F43" s="4"/>
      <c r="G43" s="4">
        <v>9</v>
      </c>
      <c r="H43" s="2" t="s">
        <v>53</v>
      </c>
    </row>
    <row r="44" spans="1:8" ht="30">
      <c r="A44" s="2" t="s">
        <v>29</v>
      </c>
      <c r="B44" s="3" t="s">
        <v>69</v>
      </c>
      <c r="C44" s="2" t="s">
        <v>7</v>
      </c>
      <c r="D44" s="3" t="s">
        <v>38</v>
      </c>
      <c r="E44" s="4">
        <v>18</v>
      </c>
      <c r="F44" s="4"/>
      <c r="G44" s="4">
        <v>18</v>
      </c>
      <c r="H44" s="2" t="s">
        <v>53</v>
      </c>
    </row>
    <row r="45" spans="1:8" ht="30">
      <c r="A45" s="2" t="s">
        <v>29</v>
      </c>
      <c r="B45" s="3" t="s">
        <v>69</v>
      </c>
      <c r="C45" s="2" t="s">
        <v>7</v>
      </c>
      <c r="D45" s="3" t="s">
        <v>39</v>
      </c>
      <c r="E45" s="4">
        <v>9</v>
      </c>
      <c r="F45" s="4"/>
      <c r="G45" s="4">
        <v>9</v>
      </c>
      <c r="H45" s="2" t="s">
        <v>53</v>
      </c>
    </row>
    <row r="46" spans="1:8" ht="30">
      <c r="A46" s="2" t="s">
        <v>29</v>
      </c>
      <c r="B46" s="3" t="s">
        <v>69</v>
      </c>
      <c r="C46" s="2" t="s">
        <v>7</v>
      </c>
      <c r="D46" s="3" t="s">
        <v>32</v>
      </c>
      <c r="E46" s="4">
        <v>7.5</v>
      </c>
      <c r="F46" s="4"/>
      <c r="G46" s="4">
        <v>7.5</v>
      </c>
      <c r="H46" s="2" t="s">
        <v>53</v>
      </c>
    </row>
    <row r="47" spans="1:8" ht="30">
      <c r="A47" s="2" t="s">
        <v>29</v>
      </c>
      <c r="B47" s="3" t="s">
        <v>69</v>
      </c>
      <c r="C47" s="2" t="s">
        <v>7</v>
      </c>
      <c r="D47" s="3" t="s">
        <v>34</v>
      </c>
      <c r="E47" s="4">
        <v>9</v>
      </c>
      <c r="F47" s="4"/>
      <c r="G47" s="4">
        <v>9</v>
      </c>
      <c r="H47" s="2" t="s">
        <v>53</v>
      </c>
    </row>
    <row r="48" spans="1:8" ht="30">
      <c r="A48" s="2" t="s">
        <v>29</v>
      </c>
      <c r="B48" s="3" t="s">
        <v>69</v>
      </c>
      <c r="C48" s="2" t="s">
        <v>7</v>
      </c>
      <c r="D48" s="3" t="s">
        <v>33</v>
      </c>
      <c r="E48" s="4">
        <v>7.5</v>
      </c>
      <c r="F48" s="4"/>
      <c r="G48" s="4">
        <v>7.5</v>
      </c>
      <c r="H48" s="2" t="s">
        <v>53</v>
      </c>
    </row>
    <row r="49" spans="1:8" ht="30">
      <c r="A49" s="2" t="s">
        <v>29</v>
      </c>
      <c r="B49" s="3" t="s">
        <v>69</v>
      </c>
      <c r="C49" s="2" t="s">
        <v>7</v>
      </c>
      <c r="D49" s="3" t="s">
        <v>40</v>
      </c>
      <c r="E49" s="4">
        <v>20</v>
      </c>
      <c r="F49" s="4"/>
      <c r="G49" s="4">
        <v>20</v>
      </c>
      <c r="H49" s="2" t="s">
        <v>53</v>
      </c>
    </row>
    <row r="50" spans="1:8" ht="30">
      <c r="A50" s="2" t="s">
        <v>29</v>
      </c>
      <c r="B50" s="3" t="s">
        <v>69</v>
      </c>
      <c r="C50" s="2" t="s">
        <v>7</v>
      </c>
      <c r="D50" s="3" t="s">
        <v>35</v>
      </c>
      <c r="E50" s="4">
        <v>12</v>
      </c>
      <c r="F50" s="4"/>
      <c r="G50" s="4">
        <v>12</v>
      </c>
      <c r="H50" s="2" t="s">
        <v>53</v>
      </c>
    </row>
    <row r="51" spans="1:8" ht="30">
      <c r="A51" s="2" t="s">
        <v>29</v>
      </c>
      <c r="B51" s="22" t="s">
        <v>69</v>
      </c>
      <c r="C51" s="2" t="s">
        <v>7</v>
      </c>
      <c r="D51" s="3" t="s">
        <v>30</v>
      </c>
      <c r="E51" s="4">
        <v>19</v>
      </c>
      <c r="F51" s="4"/>
      <c r="G51" s="4">
        <v>19</v>
      </c>
      <c r="H51" s="2" t="s">
        <v>53</v>
      </c>
    </row>
    <row r="52" spans="1:8" s="16" customFormat="1" ht="15">
      <c r="A52" s="1" t="s">
        <v>70</v>
      </c>
      <c r="B52" s="10" t="s">
        <v>71</v>
      </c>
      <c r="C52" s="1"/>
      <c r="D52" s="3"/>
      <c r="E52" s="7">
        <v>232.36999999999995</v>
      </c>
      <c r="F52" s="7">
        <v>48.1</v>
      </c>
      <c r="G52" s="7">
        <v>184.26999999999992</v>
      </c>
      <c r="H52" s="1"/>
    </row>
    <row r="53" spans="1:8" ht="33" customHeight="1">
      <c r="A53" s="2">
        <v>1</v>
      </c>
      <c r="B53" s="3" t="s">
        <v>72</v>
      </c>
      <c r="C53" s="2" t="s">
        <v>8</v>
      </c>
      <c r="D53" s="3" t="s">
        <v>41</v>
      </c>
      <c r="E53" s="4">
        <v>2.2000000000000002</v>
      </c>
      <c r="F53" s="4"/>
      <c r="G53" s="4">
        <v>2.2000000000000002</v>
      </c>
      <c r="H53" s="2" t="s">
        <v>53</v>
      </c>
    </row>
    <row r="54" spans="1:8" ht="35.5" customHeight="1">
      <c r="A54" s="2">
        <v>2</v>
      </c>
      <c r="B54" s="3" t="s">
        <v>52</v>
      </c>
      <c r="C54" s="2" t="s">
        <v>8</v>
      </c>
      <c r="D54" s="3" t="s">
        <v>41</v>
      </c>
      <c r="E54" s="4">
        <v>19.34</v>
      </c>
      <c r="F54" s="4"/>
      <c r="G54" s="4">
        <v>19.34</v>
      </c>
      <c r="H54" s="2" t="s">
        <v>53</v>
      </c>
    </row>
    <row r="55" spans="1:8" ht="31.25" customHeight="1">
      <c r="A55" s="2">
        <v>3</v>
      </c>
      <c r="B55" s="3" t="s">
        <v>73</v>
      </c>
      <c r="C55" s="2" t="s">
        <v>8</v>
      </c>
      <c r="D55" s="3" t="s">
        <v>41</v>
      </c>
      <c r="E55" s="4">
        <v>25.46</v>
      </c>
      <c r="F55" s="4">
        <v>24.46</v>
      </c>
      <c r="G55" s="4">
        <v>1</v>
      </c>
      <c r="H55" s="2" t="s">
        <v>53</v>
      </c>
    </row>
    <row r="56" spans="1:8" ht="35.5" customHeight="1">
      <c r="A56" s="2">
        <v>4</v>
      </c>
      <c r="B56" s="3" t="s">
        <v>74</v>
      </c>
      <c r="C56" s="2" t="s">
        <v>8</v>
      </c>
      <c r="D56" s="3" t="s">
        <v>41</v>
      </c>
      <c r="E56" s="4">
        <v>18.34</v>
      </c>
      <c r="F56" s="4">
        <v>17.54</v>
      </c>
      <c r="G56" s="4">
        <v>0.8</v>
      </c>
      <c r="H56" s="2" t="s">
        <v>53</v>
      </c>
    </row>
    <row r="57" spans="1:8" ht="60">
      <c r="A57" s="2">
        <v>5</v>
      </c>
      <c r="B57" s="3" t="s">
        <v>75</v>
      </c>
      <c r="C57" s="2" t="s">
        <v>8</v>
      </c>
      <c r="D57" s="3" t="s">
        <v>41</v>
      </c>
      <c r="E57" s="4">
        <v>2.16</v>
      </c>
      <c r="F57" s="4"/>
      <c r="G57" s="4">
        <v>2.16</v>
      </c>
      <c r="H57" s="2" t="s">
        <v>53</v>
      </c>
    </row>
    <row r="58" spans="1:8" ht="15">
      <c r="A58" s="2">
        <v>6</v>
      </c>
      <c r="B58" s="3" t="s">
        <v>76</v>
      </c>
      <c r="C58" s="2" t="s">
        <v>8</v>
      </c>
      <c r="D58" s="3" t="s">
        <v>41</v>
      </c>
      <c r="E58" s="4">
        <v>0.32</v>
      </c>
      <c r="F58" s="4"/>
      <c r="G58" s="4">
        <v>0.32</v>
      </c>
      <c r="H58" s="2" t="s">
        <v>53</v>
      </c>
    </row>
    <row r="59" spans="1:8" s="23" customFormat="1" ht="30" customHeight="1">
      <c r="A59" s="5" t="s">
        <v>29</v>
      </c>
      <c r="B59" s="6" t="s">
        <v>77</v>
      </c>
      <c r="C59" s="5" t="s">
        <v>8</v>
      </c>
      <c r="D59" s="6"/>
      <c r="E59" s="8">
        <v>0.17</v>
      </c>
      <c r="F59" s="8"/>
      <c r="G59" s="8">
        <v>0.17</v>
      </c>
      <c r="H59" s="5"/>
    </row>
    <row r="60" spans="1:8" s="23" customFormat="1" ht="30" customHeight="1">
      <c r="A60" s="5" t="s">
        <v>29</v>
      </c>
      <c r="B60" s="6" t="s">
        <v>78</v>
      </c>
      <c r="C60" s="5" t="s">
        <v>20</v>
      </c>
      <c r="D60" s="6"/>
      <c r="E60" s="8">
        <v>0.15</v>
      </c>
      <c r="F60" s="8"/>
      <c r="G60" s="8">
        <v>0.15</v>
      </c>
      <c r="H60" s="5"/>
    </row>
    <row r="61" spans="1:8">
      <c r="A61" s="2"/>
      <c r="B61" s="3"/>
      <c r="C61" s="2"/>
      <c r="D61" s="3"/>
      <c r="E61" s="4"/>
      <c r="F61" s="4"/>
      <c r="G61" s="4"/>
      <c r="H61" s="2"/>
    </row>
    <row r="62" spans="1:8" ht="54.75" customHeight="1">
      <c r="A62" s="2">
        <v>7</v>
      </c>
      <c r="B62" s="3" t="s">
        <v>79</v>
      </c>
      <c r="C62" s="2"/>
      <c r="D62" s="3" t="s">
        <v>41</v>
      </c>
      <c r="E62" s="4">
        <v>1.5</v>
      </c>
      <c r="F62" s="4"/>
      <c r="G62" s="4">
        <v>1.5</v>
      </c>
      <c r="H62" s="2" t="s">
        <v>53</v>
      </c>
    </row>
    <row r="63" spans="1:8" ht="45">
      <c r="A63" s="2">
        <v>8</v>
      </c>
      <c r="B63" s="3" t="s">
        <v>80</v>
      </c>
      <c r="C63" s="2" t="s">
        <v>8</v>
      </c>
      <c r="D63" s="3" t="s">
        <v>41</v>
      </c>
      <c r="E63" s="4">
        <v>12.8</v>
      </c>
      <c r="F63" s="4">
        <v>6.1</v>
      </c>
      <c r="G63" s="4">
        <v>6.7</v>
      </c>
      <c r="H63" s="2" t="s">
        <v>53</v>
      </c>
    </row>
    <row r="64" spans="1:8" ht="50" customHeight="1">
      <c r="A64" s="2">
        <v>9</v>
      </c>
      <c r="B64" s="3" t="s">
        <v>81</v>
      </c>
      <c r="C64" s="2" t="s">
        <v>8</v>
      </c>
      <c r="D64" s="3" t="s">
        <v>41</v>
      </c>
      <c r="E64" s="4">
        <v>6.97</v>
      </c>
      <c r="F64" s="4"/>
      <c r="G64" s="4">
        <v>6.97</v>
      </c>
      <c r="H64" s="2" t="s">
        <v>56</v>
      </c>
    </row>
    <row r="65" spans="1:8" ht="57" customHeight="1">
      <c r="A65" s="2">
        <v>10</v>
      </c>
      <c r="B65" s="24" t="s">
        <v>82</v>
      </c>
      <c r="C65" s="2" t="s">
        <v>8</v>
      </c>
      <c r="D65" s="3" t="s">
        <v>41</v>
      </c>
      <c r="E65" s="4">
        <v>22.7</v>
      </c>
      <c r="F65" s="4"/>
      <c r="G65" s="4">
        <v>22.7</v>
      </c>
      <c r="H65" s="2" t="s">
        <v>56</v>
      </c>
    </row>
    <row r="66" spans="1:8" ht="54.75" customHeight="1">
      <c r="A66" s="2">
        <v>11</v>
      </c>
      <c r="B66" s="24" t="s">
        <v>83</v>
      </c>
      <c r="C66" s="2" t="s">
        <v>8</v>
      </c>
      <c r="D66" s="3" t="s">
        <v>41</v>
      </c>
      <c r="E66" s="4">
        <v>32.9</v>
      </c>
      <c r="F66" s="4"/>
      <c r="G66" s="4">
        <v>32.9</v>
      </c>
      <c r="H66" s="2" t="s">
        <v>56</v>
      </c>
    </row>
    <row r="67" spans="1:8" ht="38" customHeight="1">
      <c r="A67" s="2">
        <v>12</v>
      </c>
      <c r="B67" s="3" t="s">
        <v>84</v>
      </c>
      <c r="C67" s="2" t="s">
        <v>8</v>
      </c>
      <c r="D67" s="3" t="s">
        <v>41</v>
      </c>
      <c r="E67" s="4">
        <v>78.3</v>
      </c>
      <c r="F67" s="4"/>
      <c r="G67" s="4">
        <v>78.3</v>
      </c>
      <c r="H67" s="2" t="s">
        <v>56</v>
      </c>
    </row>
    <row r="68" spans="1:8" s="16" customFormat="1" ht="40.5" customHeight="1">
      <c r="A68" s="2">
        <v>13</v>
      </c>
      <c r="B68" s="10" t="s">
        <v>65</v>
      </c>
      <c r="C68" s="1"/>
      <c r="D68" s="10"/>
      <c r="E68" s="7"/>
      <c r="F68" s="7"/>
      <c r="G68" s="7"/>
      <c r="H68" s="1"/>
    </row>
    <row r="69" spans="1:8" ht="15">
      <c r="A69" s="2" t="s">
        <v>29</v>
      </c>
      <c r="B69" s="3" t="s">
        <v>66</v>
      </c>
      <c r="C69" s="2" t="s">
        <v>8</v>
      </c>
      <c r="D69" s="3" t="s">
        <v>41</v>
      </c>
      <c r="E69" s="4">
        <v>0.01</v>
      </c>
      <c r="F69" s="4"/>
      <c r="G69" s="4">
        <v>0.01</v>
      </c>
      <c r="H69" s="2" t="s">
        <v>53</v>
      </c>
    </row>
    <row r="70" spans="1:8" ht="15">
      <c r="A70" s="2" t="s">
        <v>29</v>
      </c>
      <c r="B70" s="3" t="s">
        <v>66</v>
      </c>
      <c r="C70" s="2" t="s">
        <v>8</v>
      </c>
      <c r="D70" s="3" t="s">
        <v>41</v>
      </c>
      <c r="E70" s="4">
        <v>0.01</v>
      </c>
      <c r="F70" s="4"/>
      <c r="G70" s="4">
        <v>0.01</v>
      </c>
      <c r="H70" s="2" t="s">
        <v>53</v>
      </c>
    </row>
    <row r="71" spans="1:8" ht="15">
      <c r="A71" s="2" t="s">
        <v>29</v>
      </c>
      <c r="B71" s="3" t="s">
        <v>66</v>
      </c>
      <c r="C71" s="2" t="s">
        <v>8</v>
      </c>
      <c r="D71" s="3" t="s">
        <v>41</v>
      </c>
      <c r="E71" s="4">
        <v>0.01</v>
      </c>
      <c r="F71" s="4"/>
      <c r="G71" s="4">
        <v>0.01</v>
      </c>
      <c r="H71" s="2" t="s">
        <v>53</v>
      </c>
    </row>
    <row r="72" spans="1:8" ht="15">
      <c r="A72" s="2" t="s">
        <v>29</v>
      </c>
      <c r="B72" s="3" t="s">
        <v>66</v>
      </c>
      <c r="C72" s="2" t="s">
        <v>8</v>
      </c>
      <c r="D72" s="3" t="s">
        <v>41</v>
      </c>
      <c r="E72" s="4">
        <v>0.01</v>
      </c>
      <c r="F72" s="4"/>
      <c r="G72" s="4">
        <v>0.01</v>
      </c>
      <c r="H72" s="2" t="s">
        <v>53</v>
      </c>
    </row>
    <row r="73" spans="1:8" ht="15">
      <c r="A73" s="2" t="s">
        <v>29</v>
      </c>
      <c r="B73" s="3" t="s">
        <v>66</v>
      </c>
      <c r="C73" s="2" t="s">
        <v>8</v>
      </c>
      <c r="D73" s="3" t="s">
        <v>41</v>
      </c>
      <c r="E73" s="4">
        <v>0.2</v>
      </c>
      <c r="F73" s="4"/>
      <c r="G73" s="4">
        <v>0.2</v>
      </c>
      <c r="H73" s="2" t="s">
        <v>56</v>
      </c>
    </row>
    <row r="74" spans="1:8" ht="30">
      <c r="A74" s="2">
        <v>14</v>
      </c>
      <c r="B74" s="24" t="s">
        <v>69</v>
      </c>
      <c r="C74" s="2" t="s">
        <v>8</v>
      </c>
      <c r="D74" s="3" t="s">
        <v>41</v>
      </c>
      <c r="E74" s="4">
        <v>8.82</v>
      </c>
      <c r="F74" s="4"/>
      <c r="G74" s="4">
        <v>8.82</v>
      </c>
      <c r="H74" s="2" t="s">
        <v>53</v>
      </c>
    </row>
    <row r="75" spans="1:8" s="16" customFormat="1" ht="15">
      <c r="A75" s="1" t="s">
        <v>85</v>
      </c>
      <c r="B75" s="10" t="s">
        <v>86</v>
      </c>
      <c r="C75" s="1"/>
      <c r="D75" s="3"/>
      <c r="E75" s="7">
        <v>14.628639999999999</v>
      </c>
      <c r="F75" s="7">
        <v>8.9555399999999992</v>
      </c>
      <c r="G75" s="7">
        <v>5.6730999999999998</v>
      </c>
      <c r="H75" s="1"/>
    </row>
    <row r="76" spans="1:8" ht="15">
      <c r="A76" s="2">
        <v>1</v>
      </c>
      <c r="B76" s="3" t="s">
        <v>87</v>
      </c>
      <c r="C76" s="2" t="s">
        <v>9</v>
      </c>
      <c r="D76" s="3" t="s">
        <v>41</v>
      </c>
      <c r="E76" s="4">
        <v>0.5</v>
      </c>
      <c r="F76" s="4"/>
      <c r="G76" s="4">
        <v>0.5</v>
      </c>
      <c r="H76" s="2" t="s">
        <v>53</v>
      </c>
    </row>
    <row r="77" spans="1:8" ht="15">
      <c r="A77" s="2">
        <v>2</v>
      </c>
      <c r="B77" s="3" t="s">
        <v>88</v>
      </c>
      <c r="C77" s="2" t="s">
        <v>9</v>
      </c>
      <c r="D77" s="3" t="s">
        <v>33</v>
      </c>
      <c r="E77" s="4">
        <v>0.52954000000000001</v>
      </c>
      <c r="F77" s="4">
        <v>0.52954000000000001</v>
      </c>
      <c r="G77" s="4">
        <v>0</v>
      </c>
      <c r="H77" s="2" t="s">
        <v>53</v>
      </c>
    </row>
    <row r="78" spans="1:8" ht="23.5" customHeight="1">
      <c r="A78" s="2">
        <v>3</v>
      </c>
      <c r="B78" s="3" t="s">
        <v>89</v>
      </c>
      <c r="C78" s="2" t="s">
        <v>9</v>
      </c>
      <c r="D78" s="3" t="s">
        <v>35</v>
      </c>
      <c r="E78" s="4">
        <v>0.52</v>
      </c>
      <c r="F78" s="4">
        <v>0.34</v>
      </c>
      <c r="G78" s="4">
        <v>0.18</v>
      </c>
      <c r="H78" s="2" t="s">
        <v>53</v>
      </c>
    </row>
    <row r="79" spans="1:8" ht="15">
      <c r="A79" s="2">
        <v>4</v>
      </c>
      <c r="B79" s="3" t="s">
        <v>90</v>
      </c>
      <c r="C79" s="2" t="s">
        <v>9</v>
      </c>
      <c r="D79" s="3" t="s">
        <v>34</v>
      </c>
      <c r="E79" s="4">
        <v>0.49</v>
      </c>
      <c r="F79" s="4">
        <v>0.49</v>
      </c>
      <c r="G79" s="4">
        <v>0</v>
      </c>
      <c r="H79" s="2" t="s">
        <v>53</v>
      </c>
    </row>
    <row r="80" spans="1:8" ht="15">
      <c r="A80" s="2">
        <v>5</v>
      </c>
      <c r="B80" s="3" t="s">
        <v>91</v>
      </c>
      <c r="C80" s="2" t="s">
        <v>9</v>
      </c>
      <c r="D80" s="3" t="s">
        <v>37</v>
      </c>
      <c r="E80" s="4">
        <v>0.34</v>
      </c>
      <c r="F80" s="4"/>
      <c r="G80" s="4">
        <v>0.34</v>
      </c>
      <c r="H80" s="2" t="s">
        <v>53</v>
      </c>
    </row>
    <row r="81" spans="1:8" ht="15">
      <c r="A81" s="2">
        <v>6</v>
      </c>
      <c r="B81" s="3" t="s">
        <v>92</v>
      </c>
      <c r="C81" s="2" t="s">
        <v>9</v>
      </c>
      <c r="D81" s="3" t="s">
        <v>31</v>
      </c>
      <c r="E81" s="4">
        <v>0.65</v>
      </c>
      <c r="F81" s="4">
        <v>0.65</v>
      </c>
      <c r="G81" s="4">
        <v>0</v>
      </c>
      <c r="H81" s="2" t="s">
        <v>53</v>
      </c>
    </row>
    <row r="82" spans="1:8" ht="15">
      <c r="A82" s="2">
        <v>7</v>
      </c>
      <c r="B82" s="3" t="s">
        <v>93</v>
      </c>
      <c r="C82" s="2" t="s">
        <v>9</v>
      </c>
      <c r="D82" s="3" t="s">
        <v>30</v>
      </c>
      <c r="E82" s="4">
        <v>1.04</v>
      </c>
      <c r="F82" s="4">
        <v>1.04</v>
      </c>
      <c r="G82" s="4">
        <v>0</v>
      </c>
      <c r="H82" s="2" t="s">
        <v>53</v>
      </c>
    </row>
    <row r="83" spans="1:8" ht="15">
      <c r="A83" s="2">
        <v>8</v>
      </c>
      <c r="B83" s="3" t="s">
        <v>94</v>
      </c>
      <c r="C83" s="2" t="s">
        <v>9</v>
      </c>
      <c r="D83" s="3" t="s">
        <v>36</v>
      </c>
      <c r="E83" s="4">
        <v>0.2</v>
      </c>
      <c r="F83" s="4">
        <v>0.2</v>
      </c>
      <c r="G83" s="4">
        <v>0</v>
      </c>
      <c r="H83" s="2" t="s">
        <v>53</v>
      </c>
    </row>
    <row r="84" spans="1:8" ht="15">
      <c r="A84" s="2">
        <v>9</v>
      </c>
      <c r="B84" s="3" t="s">
        <v>95</v>
      </c>
      <c r="C84" s="2" t="s">
        <v>9</v>
      </c>
      <c r="D84" s="3" t="s">
        <v>39</v>
      </c>
      <c r="E84" s="4">
        <v>0.27</v>
      </c>
      <c r="F84" s="4"/>
      <c r="G84" s="4">
        <v>0.27</v>
      </c>
      <c r="H84" s="2" t="s">
        <v>53</v>
      </c>
    </row>
    <row r="85" spans="1:8" ht="21" customHeight="1">
      <c r="A85" s="2">
        <v>10</v>
      </c>
      <c r="B85" s="3" t="s">
        <v>96</v>
      </c>
      <c r="C85" s="2" t="s">
        <v>9</v>
      </c>
      <c r="D85" s="3" t="s">
        <v>41</v>
      </c>
      <c r="E85" s="4">
        <v>0.4</v>
      </c>
      <c r="F85" s="4"/>
      <c r="G85" s="4">
        <v>0.4</v>
      </c>
      <c r="H85" s="2" t="s">
        <v>56</v>
      </c>
    </row>
    <row r="86" spans="1:8" ht="30">
      <c r="A86" s="2">
        <v>11</v>
      </c>
      <c r="B86" s="3" t="s">
        <v>97</v>
      </c>
      <c r="C86" s="2" t="s">
        <v>9</v>
      </c>
      <c r="D86" s="3" t="s">
        <v>38</v>
      </c>
      <c r="E86" s="4">
        <v>6.6000000000000003E-2</v>
      </c>
      <c r="F86" s="4">
        <v>6.6000000000000003E-2</v>
      </c>
      <c r="G86" s="4">
        <v>0</v>
      </c>
      <c r="H86" s="2" t="s">
        <v>53</v>
      </c>
    </row>
    <row r="87" spans="1:8" ht="30">
      <c r="A87" s="2">
        <v>12</v>
      </c>
      <c r="B87" s="3" t="s">
        <v>98</v>
      </c>
      <c r="C87" s="2" t="s">
        <v>9</v>
      </c>
      <c r="D87" s="3" t="s">
        <v>36</v>
      </c>
      <c r="E87" s="4">
        <v>0.1</v>
      </c>
      <c r="F87" s="4"/>
      <c r="G87" s="4">
        <v>0.1</v>
      </c>
      <c r="H87" s="2" t="s">
        <v>53</v>
      </c>
    </row>
    <row r="88" spans="1:8" ht="30">
      <c r="A88" s="2">
        <v>13</v>
      </c>
      <c r="B88" s="3" t="s">
        <v>99</v>
      </c>
      <c r="C88" s="2" t="s">
        <v>9</v>
      </c>
      <c r="D88" s="3" t="s">
        <v>31</v>
      </c>
      <c r="E88" s="4">
        <v>0.28749999999999998</v>
      </c>
      <c r="F88" s="4"/>
      <c r="G88" s="4">
        <v>0.28749999999999998</v>
      </c>
      <c r="H88" s="2" t="s">
        <v>53</v>
      </c>
    </row>
    <row r="89" spans="1:8" ht="30">
      <c r="A89" s="2">
        <v>14</v>
      </c>
      <c r="B89" s="3" t="s">
        <v>100</v>
      </c>
      <c r="C89" s="2" t="s">
        <v>9</v>
      </c>
      <c r="D89" s="3" t="s">
        <v>34</v>
      </c>
      <c r="E89" s="4">
        <v>5.1200000000000002E-2</v>
      </c>
      <c r="F89" s="4"/>
      <c r="G89" s="4">
        <v>5.1200000000000002E-2</v>
      </c>
      <c r="H89" s="2" t="s">
        <v>53</v>
      </c>
    </row>
    <row r="90" spans="1:8" ht="30">
      <c r="A90" s="2">
        <v>15</v>
      </c>
      <c r="B90" s="3" t="s">
        <v>101</v>
      </c>
      <c r="C90" s="2" t="s">
        <v>9</v>
      </c>
      <c r="D90" s="3" t="s">
        <v>39</v>
      </c>
      <c r="E90" s="4">
        <v>0.02</v>
      </c>
      <c r="F90" s="4"/>
      <c r="G90" s="4">
        <v>0.02</v>
      </c>
      <c r="H90" s="2" t="s">
        <v>53</v>
      </c>
    </row>
    <row r="91" spans="1:8" ht="30">
      <c r="A91" s="2">
        <v>16</v>
      </c>
      <c r="B91" s="3" t="s">
        <v>102</v>
      </c>
      <c r="C91" s="2" t="s">
        <v>9</v>
      </c>
      <c r="D91" s="3" t="s">
        <v>32</v>
      </c>
      <c r="E91" s="4">
        <v>0.05</v>
      </c>
      <c r="F91" s="4"/>
      <c r="G91" s="4">
        <v>0.05</v>
      </c>
      <c r="H91" s="2" t="s">
        <v>53</v>
      </c>
    </row>
    <row r="92" spans="1:8" ht="30">
      <c r="A92" s="2">
        <v>17</v>
      </c>
      <c r="B92" s="3" t="s">
        <v>103</v>
      </c>
      <c r="C92" s="2" t="s">
        <v>9</v>
      </c>
      <c r="D92" s="3" t="s">
        <v>33</v>
      </c>
      <c r="E92" s="4">
        <v>5.1999999999999998E-2</v>
      </c>
      <c r="F92" s="4"/>
      <c r="G92" s="4">
        <v>5.1999999999999998E-2</v>
      </c>
      <c r="H92" s="2" t="s">
        <v>53</v>
      </c>
    </row>
    <row r="93" spans="1:8" ht="30">
      <c r="A93" s="2">
        <v>18</v>
      </c>
      <c r="B93" s="3" t="s">
        <v>104</v>
      </c>
      <c r="C93" s="2" t="s">
        <v>9</v>
      </c>
      <c r="D93" s="3" t="s">
        <v>35</v>
      </c>
      <c r="E93" s="4">
        <v>0.06</v>
      </c>
      <c r="F93" s="4"/>
      <c r="G93" s="4">
        <v>0.06</v>
      </c>
      <c r="H93" s="2" t="s">
        <v>53</v>
      </c>
    </row>
    <row r="94" spans="1:8" ht="30">
      <c r="A94" s="2">
        <v>19</v>
      </c>
      <c r="B94" s="3" t="s">
        <v>105</v>
      </c>
      <c r="C94" s="2" t="s">
        <v>9</v>
      </c>
      <c r="D94" s="3" t="s">
        <v>30</v>
      </c>
      <c r="E94" s="4">
        <v>0.1</v>
      </c>
      <c r="F94" s="4"/>
      <c r="G94" s="4">
        <v>0.1</v>
      </c>
      <c r="H94" s="2" t="s">
        <v>53</v>
      </c>
    </row>
    <row r="95" spans="1:8" ht="45">
      <c r="A95" s="2">
        <v>20</v>
      </c>
      <c r="B95" s="3" t="s">
        <v>106</v>
      </c>
      <c r="C95" s="2" t="s">
        <v>9</v>
      </c>
      <c r="D95" s="3" t="s">
        <v>30</v>
      </c>
      <c r="E95" s="4">
        <v>3.2624</v>
      </c>
      <c r="F95" s="4"/>
      <c r="G95" s="4">
        <v>3.2624</v>
      </c>
      <c r="H95" s="2" t="s">
        <v>53</v>
      </c>
    </row>
    <row r="96" spans="1:8" ht="37.5" customHeight="1">
      <c r="A96" s="2">
        <v>21</v>
      </c>
      <c r="B96" s="3" t="s">
        <v>107</v>
      </c>
      <c r="C96" s="2" t="s">
        <v>9</v>
      </c>
      <c r="D96" s="3" t="s">
        <v>41</v>
      </c>
      <c r="E96" s="4">
        <v>5.04</v>
      </c>
      <c r="F96" s="4">
        <v>5.04</v>
      </c>
      <c r="G96" s="4"/>
      <c r="H96" s="2" t="s">
        <v>56</v>
      </c>
    </row>
    <row r="97" spans="1:8" ht="36.75" customHeight="1">
      <c r="A97" s="2">
        <v>22</v>
      </c>
      <c r="B97" s="3" t="s">
        <v>108</v>
      </c>
      <c r="C97" s="2" t="s">
        <v>9</v>
      </c>
      <c r="D97" s="3" t="s">
        <v>41</v>
      </c>
      <c r="E97" s="4">
        <v>0.2</v>
      </c>
      <c r="F97" s="4">
        <v>0.2</v>
      </c>
      <c r="G97" s="4">
        <v>0</v>
      </c>
      <c r="H97" s="2" t="s">
        <v>56</v>
      </c>
    </row>
    <row r="98" spans="1:8" ht="23.25" customHeight="1">
      <c r="A98" s="2">
        <v>23</v>
      </c>
      <c r="B98" s="3" t="s">
        <v>109</v>
      </c>
      <c r="C98" s="2" t="s">
        <v>9</v>
      </c>
      <c r="D98" s="3" t="s">
        <v>41</v>
      </c>
      <c r="E98" s="4">
        <v>0.4</v>
      </c>
      <c r="F98" s="4">
        <v>0.4</v>
      </c>
      <c r="G98" s="4">
        <v>0</v>
      </c>
      <c r="H98" s="2" t="s">
        <v>53</v>
      </c>
    </row>
    <row r="99" spans="1:8" s="16" customFormat="1" ht="15">
      <c r="A99" s="1" t="s">
        <v>110</v>
      </c>
      <c r="B99" s="10" t="s">
        <v>111</v>
      </c>
      <c r="C99" s="1"/>
      <c r="D99" s="10"/>
      <c r="E99" s="7">
        <v>45.959999999999994</v>
      </c>
      <c r="F99" s="7">
        <v>1.69</v>
      </c>
      <c r="G99" s="7">
        <v>44.269999999999996</v>
      </c>
      <c r="H99" s="1"/>
    </row>
    <row r="100" spans="1:8" s="15" customFormat="1" ht="15">
      <c r="A100" s="2">
        <v>1</v>
      </c>
      <c r="B100" s="3" t="s">
        <v>112</v>
      </c>
      <c r="C100" s="2" t="s">
        <v>10</v>
      </c>
      <c r="D100" s="3" t="s">
        <v>41</v>
      </c>
      <c r="E100" s="4">
        <v>3.19</v>
      </c>
      <c r="F100" s="4">
        <v>1.69</v>
      </c>
      <c r="G100" s="4">
        <v>1.5</v>
      </c>
      <c r="H100" s="2" t="s">
        <v>53</v>
      </c>
    </row>
    <row r="101" spans="1:8" s="15" customFormat="1" ht="25.5" customHeight="1">
      <c r="A101" s="2">
        <v>2</v>
      </c>
      <c r="B101" s="3" t="s">
        <v>113</v>
      </c>
      <c r="C101" s="2" t="s">
        <v>10</v>
      </c>
      <c r="D101" s="3" t="s">
        <v>34</v>
      </c>
      <c r="E101" s="4">
        <v>2</v>
      </c>
      <c r="F101" s="4"/>
      <c r="G101" s="4">
        <v>2</v>
      </c>
      <c r="H101" s="2" t="s">
        <v>53</v>
      </c>
    </row>
    <row r="102" spans="1:8" s="15" customFormat="1" ht="15">
      <c r="A102" s="2">
        <v>3</v>
      </c>
      <c r="B102" s="3" t="s">
        <v>114</v>
      </c>
      <c r="C102" s="2" t="s">
        <v>10</v>
      </c>
      <c r="D102" s="3" t="s">
        <v>37</v>
      </c>
      <c r="E102" s="4">
        <v>0.22</v>
      </c>
      <c r="F102" s="4"/>
      <c r="G102" s="4">
        <v>0.22</v>
      </c>
      <c r="H102" s="2" t="s">
        <v>53</v>
      </c>
    </row>
    <row r="103" spans="1:8" s="15" customFormat="1" ht="15">
      <c r="A103" s="2">
        <v>4</v>
      </c>
      <c r="B103" s="3" t="s">
        <v>115</v>
      </c>
      <c r="C103" s="2" t="s">
        <v>10</v>
      </c>
      <c r="D103" s="3" t="s">
        <v>41</v>
      </c>
      <c r="E103" s="4">
        <v>0.2</v>
      </c>
      <c r="F103" s="4"/>
      <c r="G103" s="4">
        <v>0.2</v>
      </c>
      <c r="H103" s="2" t="s">
        <v>53</v>
      </c>
    </row>
    <row r="104" spans="1:8" s="15" customFormat="1" ht="15">
      <c r="A104" s="2">
        <v>5</v>
      </c>
      <c r="B104" s="3" t="s">
        <v>116</v>
      </c>
      <c r="C104" s="2" t="s">
        <v>10</v>
      </c>
      <c r="D104" s="3" t="s">
        <v>38</v>
      </c>
      <c r="E104" s="4">
        <v>0.1</v>
      </c>
      <c r="F104" s="4"/>
      <c r="G104" s="4">
        <v>0.1</v>
      </c>
      <c r="H104" s="2" t="s">
        <v>53</v>
      </c>
    </row>
    <row r="105" spans="1:8" s="15" customFormat="1" ht="15">
      <c r="A105" s="2">
        <v>6</v>
      </c>
      <c r="B105" s="3" t="s">
        <v>117</v>
      </c>
      <c r="C105" s="2" t="s">
        <v>10</v>
      </c>
      <c r="D105" s="3" t="s">
        <v>37</v>
      </c>
      <c r="E105" s="4">
        <v>0.1</v>
      </c>
      <c r="F105" s="4"/>
      <c r="G105" s="4">
        <v>0.1</v>
      </c>
      <c r="H105" s="2" t="s">
        <v>53</v>
      </c>
    </row>
    <row r="106" spans="1:8" s="15" customFormat="1" ht="22.25" customHeight="1">
      <c r="A106" s="2">
        <v>7</v>
      </c>
      <c r="B106" s="3" t="s">
        <v>118</v>
      </c>
      <c r="C106" s="2" t="s">
        <v>10</v>
      </c>
      <c r="D106" s="3" t="s">
        <v>33</v>
      </c>
      <c r="E106" s="4">
        <v>0.11</v>
      </c>
      <c r="F106" s="4"/>
      <c r="G106" s="4">
        <v>0.11</v>
      </c>
      <c r="H106" s="2" t="s">
        <v>53</v>
      </c>
    </row>
    <row r="107" spans="1:8" s="15" customFormat="1" ht="15">
      <c r="A107" s="2">
        <v>8</v>
      </c>
      <c r="B107" s="3" t="s">
        <v>119</v>
      </c>
      <c r="C107" s="2" t="s">
        <v>10</v>
      </c>
      <c r="D107" s="3" t="s">
        <v>32</v>
      </c>
      <c r="E107" s="4">
        <v>0.1</v>
      </c>
      <c r="F107" s="4"/>
      <c r="G107" s="4">
        <v>0.1</v>
      </c>
      <c r="H107" s="2" t="s">
        <v>53</v>
      </c>
    </row>
    <row r="108" spans="1:8" s="15" customFormat="1" ht="15">
      <c r="A108" s="2">
        <v>9</v>
      </c>
      <c r="B108" s="3" t="s">
        <v>120</v>
      </c>
      <c r="C108" s="2" t="s">
        <v>10</v>
      </c>
      <c r="D108" s="3" t="s">
        <v>31</v>
      </c>
      <c r="E108" s="4">
        <v>0.1</v>
      </c>
      <c r="F108" s="4"/>
      <c r="G108" s="4">
        <v>0.1</v>
      </c>
      <c r="H108" s="2" t="s">
        <v>53</v>
      </c>
    </row>
    <row r="109" spans="1:8" s="15" customFormat="1" ht="32.25" customHeight="1">
      <c r="A109" s="2">
        <v>10</v>
      </c>
      <c r="B109" s="3" t="s">
        <v>121</v>
      </c>
      <c r="C109" s="2" t="s">
        <v>10</v>
      </c>
      <c r="D109" s="3" t="s">
        <v>36</v>
      </c>
      <c r="E109" s="4">
        <v>0.1</v>
      </c>
      <c r="F109" s="4"/>
      <c r="G109" s="4">
        <v>0.1</v>
      </c>
      <c r="H109" s="2" t="s">
        <v>53</v>
      </c>
    </row>
    <row r="110" spans="1:8" s="15" customFormat="1" ht="26" customHeight="1">
      <c r="A110" s="2">
        <v>11</v>
      </c>
      <c r="B110" s="3" t="s">
        <v>122</v>
      </c>
      <c r="C110" s="2" t="s">
        <v>10</v>
      </c>
      <c r="D110" s="3" t="s">
        <v>35</v>
      </c>
      <c r="E110" s="4">
        <v>0.23</v>
      </c>
      <c r="F110" s="4"/>
      <c r="G110" s="4">
        <v>0.23</v>
      </c>
      <c r="H110" s="2" t="s">
        <v>53</v>
      </c>
    </row>
    <row r="111" spans="1:8" s="15" customFormat="1" ht="15" collapsed="1">
      <c r="A111" s="2">
        <v>12</v>
      </c>
      <c r="B111" s="3" t="s">
        <v>123</v>
      </c>
      <c r="C111" s="2" t="s">
        <v>10</v>
      </c>
      <c r="D111" s="3" t="s">
        <v>30</v>
      </c>
      <c r="E111" s="4">
        <v>0.11</v>
      </c>
      <c r="F111" s="4"/>
      <c r="G111" s="4">
        <v>0.11</v>
      </c>
      <c r="H111" s="2" t="s">
        <v>53</v>
      </c>
    </row>
    <row r="112" spans="1:8" s="15" customFormat="1" ht="30" customHeight="1">
      <c r="A112" s="2">
        <v>13</v>
      </c>
      <c r="B112" s="3" t="s">
        <v>124</v>
      </c>
      <c r="C112" s="2" t="s">
        <v>10</v>
      </c>
      <c r="D112" s="3" t="s">
        <v>40</v>
      </c>
      <c r="E112" s="4">
        <v>0.16</v>
      </c>
      <c r="F112" s="4"/>
      <c r="G112" s="4">
        <v>0.16</v>
      </c>
      <c r="H112" s="2" t="s">
        <v>53</v>
      </c>
    </row>
    <row r="113" spans="1:8" s="15" customFormat="1" ht="15">
      <c r="A113" s="2">
        <v>14</v>
      </c>
      <c r="B113" s="3" t="s">
        <v>125</v>
      </c>
      <c r="C113" s="2" t="s">
        <v>10</v>
      </c>
      <c r="D113" s="3" t="s">
        <v>39</v>
      </c>
      <c r="E113" s="4">
        <v>0.1</v>
      </c>
      <c r="F113" s="4"/>
      <c r="G113" s="4">
        <v>0.1</v>
      </c>
      <c r="H113" s="2" t="s">
        <v>53</v>
      </c>
    </row>
    <row r="114" spans="1:8" s="15" customFormat="1" ht="15">
      <c r="A114" s="2">
        <v>15</v>
      </c>
      <c r="B114" s="3" t="s">
        <v>126</v>
      </c>
      <c r="C114" s="2" t="s">
        <v>10</v>
      </c>
      <c r="D114" s="3" t="s">
        <v>34</v>
      </c>
      <c r="E114" s="4">
        <v>0.1</v>
      </c>
      <c r="F114" s="4"/>
      <c r="G114" s="4">
        <v>0.1</v>
      </c>
      <c r="H114" s="2" t="s">
        <v>53</v>
      </c>
    </row>
    <row r="115" spans="1:8" s="15" customFormat="1" ht="15">
      <c r="A115" s="2">
        <v>16</v>
      </c>
      <c r="B115" s="3" t="s">
        <v>127</v>
      </c>
      <c r="C115" s="2" t="s">
        <v>10</v>
      </c>
      <c r="D115" s="3" t="s">
        <v>128</v>
      </c>
      <c r="E115" s="4">
        <v>39.04</v>
      </c>
      <c r="F115" s="4">
        <v>0</v>
      </c>
      <c r="G115" s="4">
        <v>39.04</v>
      </c>
      <c r="H115" s="2" t="s">
        <v>53</v>
      </c>
    </row>
    <row r="116" spans="1:8" s="16" customFormat="1" ht="30">
      <c r="A116" s="1" t="s">
        <v>129</v>
      </c>
      <c r="B116" s="10" t="s">
        <v>130</v>
      </c>
      <c r="C116" s="1"/>
      <c r="D116" s="10"/>
      <c r="E116" s="7"/>
      <c r="F116" s="7"/>
      <c r="G116" s="7"/>
      <c r="H116" s="1"/>
    </row>
    <row r="117" spans="1:8" s="16" customFormat="1" ht="15">
      <c r="A117" s="1" t="s">
        <v>131</v>
      </c>
      <c r="B117" s="10" t="s">
        <v>132</v>
      </c>
      <c r="C117" s="1"/>
      <c r="D117" s="3"/>
      <c r="E117" s="7">
        <v>6.136000000000001</v>
      </c>
      <c r="F117" s="7">
        <v>3.4269999999999978</v>
      </c>
      <c r="G117" s="7">
        <v>2.7089999999999992</v>
      </c>
      <c r="H117" s="1"/>
    </row>
    <row r="118" spans="1:8" ht="33.75" customHeight="1">
      <c r="A118" s="2">
        <v>1</v>
      </c>
      <c r="B118" s="3" t="s">
        <v>133</v>
      </c>
      <c r="C118" s="2" t="s">
        <v>11</v>
      </c>
      <c r="D118" s="3" t="s">
        <v>33</v>
      </c>
      <c r="E118" s="4">
        <v>0.03</v>
      </c>
      <c r="F118" s="4"/>
      <c r="G118" s="4">
        <v>0.03</v>
      </c>
      <c r="H118" s="2" t="s">
        <v>56</v>
      </c>
    </row>
    <row r="119" spans="1:8" ht="34.5" customHeight="1">
      <c r="A119" s="2">
        <v>2</v>
      </c>
      <c r="B119" s="3" t="s">
        <v>134</v>
      </c>
      <c r="C119" s="2" t="s">
        <v>11</v>
      </c>
      <c r="D119" s="3" t="s">
        <v>36</v>
      </c>
      <c r="E119" s="4">
        <v>1.04</v>
      </c>
      <c r="F119" s="4"/>
      <c r="G119" s="4">
        <v>1.04</v>
      </c>
      <c r="H119" s="2" t="s">
        <v>56</v>
      </c>
    </row>
    <row r="120" spans="1:8" ht="36" customHeight="1">
      <c r="A120" s="2">
        <v>3</v>
      </c>
      <c r="B120" s="3" t="s">
        <v>135</v>
      </c>
      <c r="C120" s="2" t="s">
        <v>11</v>
      </c>
      <c r="D120" s="3" t="s">
        <v>41</v>
      </c>
      <c r="E120" s="4">
        <v>0.8</v>
      </c>
      <c r="F120" s="4">
        <v>0.8</v>
      </c>
      <c r="G120" s="4">
        <v>0</v>
      </c>
      <c r="H120" s="2" t="s">
        <v>53</v>
      </c>
    </row>
    <row r="121" spans="1:8" ht="30">
      <c r="A121" s="2">
        <v>4</v>
      </c>
      <c r="B121" s="3" t="s">
        <v>136</v>
      </c>
      <c r="C121" s="2" t="s">
        <v>11</v>
      </c>
      <c r="D121" s="3" t="s">
        <v>41</v>
      </c>
      <c r="E121" s="4">
        <v>0.25</v>
      </c>
      <c r="F121" s="4"/>
      <c r="G121" s="4">
        <v>0.25</v>
      </c>
      <c r="H121" s="2" t="s">
        <v>56</v>
      </c>
    </row>
    <row r="122" spans="1:8" ht="30">
      <c r="A122" s="2">
        <v>5</v>
      </c>
      <c r="B122" s="3" t="s">
        <v>137</v>
      </c>
      <c r="C122" s="2" t="s">
        <v>11</v>
      </c>
      <c r="D122" s="3" t="s">
        <v>36</v>
      </c>
      <c r="E122" s="4">
        <v>0.2</v>
      </c>
      <c r="F122" s="4"/>
      <c r="G122" s="4">
        <v>0.2</v>
      </c>
      <c r="H122" s="2" t="s">
        <v>53</v>
      </c>
    </row>
    <row r="123" spans="1:8" ht="30">
      <c r="A123" s="2">
        <v>6</v>
      </c>
      <c r="B123" s="3" t="s">
        <v>138</v>
      </c>
      <c r="C123" s="2" t="s">
        <v>11</v>
      </c>
      <c r="D123" s="3" t="s">
        <v>34</v>
      </c>
      <c r="E123" s="4">
        <v>0.32</v>
      </c>
      <c r="F123" s="4">
        <v>0.32</v>
      </c>
      <c r="G123" s="4">
        <v>0</v>
      </c>
      <c r="H123" s="2" t="s">
        <v>53</v>
      </c>
    </row>
    <row r="124" spans="1:8" ht="30">
      <c r="A124" s="2">
        <v>7</v>
      </c>
      <c r="B124" s="3" t="s">
        <v>139</v>
      </c>
      <c r="C124" s="2" t="s">
        <v>11</v>
      </c>
      <c r="D124" s="3" t="s">
        <v>40</v>
      </c>
      <c r="E124" s="4">
        <v>0.2079</v>
      </c>
      <c r="F124" s="4"/>
      <c r="G124" s="4">
        <v>0.2079</v>
      </c>
      <c r="H124" s="2" t="s">
        <v>53</v>
      </c>
    </row>
    <row r="125" spans="1:8" ht="36" customHeight="1">
      <c r="A125" s="2">
        <v>8</v>
      </c>
      <c r="B125" s="3" t="s">
        <v>140</v>
      </c>
      <c r="C125" s="2" t="s">
        <v>11</v>
      </c>
      <c r="D125" s="3" t="s">
        <v>35</v>
      </c>
      <c r="E125" s="4">
        <v>0.2</v>
      </c>
      <c r="F125" s="4"/>
      <c r="G125" s="4">
        <v>0.2</v>
      </c>
      <c r="H125" s="2" t="s">
        <v>53</v>
      </c>
    </row>
    <row r="126" spans="1:8" ht="30">
      <c r="A126" s="2">
        <v>9</v>
      </c>
      <c r="B126" s="3" t="s">
        <v>141</v>
      </c>
      <c r="C126" s="2" t="s">
        <v>11</v>
      </c>
      <c r="D126" s="3" t="s">
        <v>30</v>
      </c>
      <c r="E126" s="4">
        <v>0.2</v>
      </c>
      <c r="F126" s="4"/>
      <c r="G126" s="4">
        <v>0.2</v>
      </c>
      <c r="H126" s="2" t="s">
        <v>53</v>
      </c>
    </row>
    <row r="127" spans="1:8" ht="30">
      <c r="A127" s="2">
        <v>10</v>
      </c>
      <c r="B127" s="3" t="s">
        <v>142</v>
      </c>
      <c r="C127" s="2" t="s">
        <v>11</v>
      </c>
      <c r="D127" s="3" t="s">
        <v>37</v>
      </c>
      <c r="E127" s="4">
        <v>1.03</v>
      </c>
      <c r="F127" s="4">
        <v>1.03</v>
      </c>
      <c r="G127" s="4">
        <v>0</v>
      </c>
      <c r="H127" s="2" t="s">
        <v>53</v>
      </c>
    </row>
    <row r="128" spans="1:8" ht="30">
      <c r="A128" s="2">
        <v>11</v>
      </c>
      <c r="B128" s="3" t="s">
        <v>143</v>
      </c>
      <c r="C128" s="2" t="s">
        <v>11</v>
      </c>
      <c r="D128" s="3" t="s">
        <v>39</v>
      </c>
      <c r="E128" s="4">
        <v>0.11</v>
      </c>
      <c r="F128" s="4">
        <v>0.11</v>
      </c>
      <c r="G128" s="4">
        <v>0</v>
      </c>
      <c r="H128" s="2" t="s">
        <v>53</v>
      </c>
    </row>
    <row r="129" spans="1:8" ht="15">
      <c r="A129" s="2">
        <v>12</v>
      </c>
      <c r="B129" s="3" t="s">
        <v>144</v>
      </c>
      <c r="C129" s="2" t="s">
        <v>11</v>
      </c>
      <c r="D129" s="3" t="s">
        <v>41</v>
      </c>
      <c r="E129" s="4">
        <v>0.05</v>
      </c>
      <c r="F129" s="4"/>
      <c r="G129" s="4">
        <v>0.05</v>
      </c>
      <c r="H129" s="2" t="s">
        <v>53</v>
      </c>
    </row>
    <row r="130" spans="1:8" ht="15">
      <c r="A130" s="2">
        <v>13</v>
      </c>
      <c r="B130" s="3" t="s">
        <v>145</v>
      </c>
      <c r="C130" s="2" t="s">
        <v>11</v>
      </c>
      <c r="D130" s="3" t="s">
        <v>41</v>
      </c>
      <c r="E130" s="4">
        <v>7.0000000000000007E-2</v>
      </c>
      <c r="F130" s="4">
        <v>7.0000000000000007E-2</v>
      </c>
      <c r="G130" s="4">
        <v>0</v>
      </c>
      <c r="H130" s="2" t="s">
        <v>53</v>
      </c>
    </row>
    <row r="131" spans="1:8" ht="15">
      <c r="A131" s="2">
        <v>14</v>
      </c>
      <c r="B131" s="25" t="s">
        <v>146</v>
      </c>
      <c r="C131" s="2" t="s">
        <v>11</v>
      </c>
      <c r="D131" s="3" t="s">
        <v>41</v>
      </c>
      <c r="E131" s="4">
        <v>0.05</v>
      </c>
      <c r="F131" s="4"/>
      <c r="G131" s="4">
        <v>0.05</v>
      </c>
      <c r="H131" s="2" t="s">
        <v>53</v>
      </c>
    </row>
    <row r="132" spans="1:8" s="14" customFormat="1" ht="15">
      <c r="A132" s="2">
        <v>15</v>
      </c>
      <c r="B132" s="25" t="s">
        <v>147</v>
      </c>
      <c r="C132" s="2" t="s">
        <v>11</v>
      </c>
      <c r="D132" s="3" t="s">
        <v>41</v>
      </c>
      <c r="E132" s="4">
        <v>7.9000000000000001E-2</v>
      </c>
      <c r="F132" s="4"/>
      <c r="G132" s="4">
        <v>7.9000000000000001E-2</v>
      </c>
      <c r="H132" s="2" t="s">
        <v>53</v>
      </c>
    </row>
    <row r="133" spans="1:8" s="14" customFormat="1" ht="15">
      <c r="A133" s="2">
        <v>16</v>
      </c>
      <c r="B133" s="3" t="s">
        <v>148</v>
      </c>
      <c r="C133" s="2" t="s">
        <v>11</v>
      </c>
      <c r="D133" s="3" t="s">
        <v>41</v>
      </c>
      <c r="E133" s="4">
        <v>0.19</v>
      </c>
      <c r="F133" s="4"/>
      <c r="G133" s="4">
        <v>0.19</v>
      </c>
      <c r="H133" s="2" t="s">
        <v>53</v>
      </c>
    </row>
    <row r="134" spans="1:8" s="14" customFormat="1" ht="15">
      <c r="A134" s="2">
        <v>17</v>
      </c>
      <c r="B134" s="3" t="s">
        <v>149</v>
      </c>
      <c r="C134" s="2" t="s">
        <v>11</v>
      </c>
      <c r="D134" s="3" t="s">
        <v>41</v>
      </c>
      <c r="E134" s="4">
        <v>0.01</v>
      </c>
      <c r="F134" s="4"/>
      <c r="G134" s="4">
        <v>0.01</v>
      </c>
      <c r="H134" s="2" t="s">
        <v>53</v>
      </c>
    </row>
    <row r="135" spans="1:8" s="14" customFormat="1" ht="15">
      <c r="A135" s="2">
        <v>18</v>
      </c>
      <c r="B135" s="3" t="s">
        <v>150</v>
      </c>
      <c r="C135" s="2" t="s">
        <v>11</v>
      </c>
      <c r="D135" s="3" t="s">
        <v>41</v>
      </c>
      <c r="E135" s="4">
        <v>0.02</v>
      </c>
      <c r="F135" s="4">
        <v>0.02</v>
      </c>
      <c r="G135" s="4"/>
      <c r="H135" s="2" t="s">
        <v>56</v>
      </c>
    </row>
    <row r="136" spans="1:8" s="14" customFormat="1" ht="15">
      <c r="A136" s="2">
        <v>19</v>
      </c>
      <c r="B136" s="3" t="s">
        <v>151</v>
      </c>
      <c r="C136" s="2" t="s">
        <v>11</v>
      </c>
      <c r="D136" s="3" t="s">
        <v>38</v>
      </c>
      <c r="E136" s="4">
        <v>0.04</v>
      </c>
      <c r="F136" s="4">
        <v>0.04</v>
      </c>
      <c r="G136" s="4">
        <v>0</v>
      </c>
      <c r="H136" s="2" t="s">
        <v>53</v>
      </c>
    </row>
    <row r="137" spans="1:8" s="14" customFormat="1" ht="15">
      <c r="A137" s="2">
        <v>20</v>
      </c>
      <c r="B137" s="3" t="s">
        <v>152</v>
      </c>
      <c r="C137" s="2" t="s">
        <v>11</v>
      </c>
      <c r="D137" s="3" t="s">
        <v>38</v>
      </c>
      <c r="E137" s="4">
        <v>7.0000000000000007E-2</v>
      </c>
      <c r="F137" s="4">
        <v>7.0000000000000007E-2</v>
      </c>
      <c r="G137" s="4">
        <v>0</v>
      </c>
      <c r="H137" s="2" t="s">
        <v>53</v>
      </c>
    </row>
    <row r="138" spans="1:8" s="14" customFormat="1" ht="15">
      <c r="A138" s="2">
        <v>21</v>
      </c>
      <c r="B138" s="3" t="s">
        <v>153</v>
      </c>
      <c r="C138" s="2" t="s">
        <v>11</v>
      </c>
      <c r="D138" s="3" t="s">
        <v>38</v>
      </c>
      <c r="E138" s="4">
        <v>0.04</v>
      </c>
      <c r="F138" s="4">
        <v>0.04</v>
      </c>
      <c r="G138" s="4">
        <v>0</v>
      </c>
      <c r="H138" s="2" t="s">
        <v>53</v>
      </c>
    </row>
    <row r="139" spans="1:8" s="14" customFormat="1" ht="15">
      <c r="A139" s="2">
        <v>22</v>
      </c>
      <c r="B139" s="3" t="s">
        <v>154</v>
      </c>
      <c r="C139" s="2" t="s">
        <v>11</v>
      </c>
      <c r="D139" s="3" t="s">
        <v>38</v>
      </c>
      <c r="E139" s="4">
        <v>0.03</v>
      </c>
      <c r="F139" s="4">
        <v>0.03</v>
      </c>
      <c r="G139" s="4">
        <v>0</v>
      </c>
      <c r="H139" s="2" t="s">
        <v>53</v>
      </c>
    </row>
    <row r="140" spans="1:8" s="14" customFormat="1" ht="15">
      <c r="A140" s="2">
        <v>23</v>
      </c>
      <c r="B140" s="3" t="s">
        <v>155</v>
      </c>
      <c r="C140" s="2" t="s">
        <v>11</v>
      </c>
      <c r="D140" s="3" t="s">
        <v>38</v>
      </c>
      <c r="E140" s="4">
        <v>0.03</v>
      </c>
      <c r="F140" s="4"/>
      <c r="G140" s="4">
        <v>0.03</v>
      </c>
      <c r="H140" s="2" t="s">
        <v>56</v>
      </c>
    </row>
    <row r="141" spans="1:8" s="14" customFormat="1" ht="15">
      <c r="A141" s="2">
        <v>24</v>
      </c>
      <c r="B141" s="3" t="s">
        <v>156</v>
      </c>
      <c r="C141" s="2" t="s">
        <v>11</v>
      </c>
      <c r="D141" s="3" t="s">
        <v>37</v>
      </c>
      <c r="E141" s="4">
        <v>0.03</v>
      </c>
      <c r="F141" s="4"/>
      <c r="G141" s="4">
        <v>0.03</v>
      </c>
      <c r="H141" s="2" t="s">
        <v>56</v>
      </c>
    </row>
    <row r="142" spans="1:8" s="14" customFormat="1" ht="15">
      <c r="A142" s="2">
        <v>25</v>
      </c>
      <c r="B142" s="3" t="s">
        <v>157</v>
      </c>
      <c r="C142" s="2" t="s">
        <v>11</v>
      </c>
      <c r="D142" s="3" t="s">
        <v>37</v>
      </c>
      <c r="E142" s="4">
        <v>0.03</v>
      </c>
      <c r="F142" s="4"/>
      <c r="G142" s="4">
        <v>0.03</v>
      </c>
      <c r="H142" s="2" t="s">
        <v>56</v>
      </c>
    </row>
    <row r="143" spans="1:8" s="14" customFormat="1" ht="15">
      <c r="A143" s="2">
        <v>26</v>
      </c>
      <c r="B143" s="3" t="s">
        <v>158</v>
      </c>
      <c r="C143" s="2" t="s">
        <v>11</v>
      </c>
      <c r="D143" s="3" t="s">
        <v>37</v>
      </c>
      <c r="E143" s="4">
        <v>0.11</v>
      </c>
      <c r="F143" s="4"/>
      <c r="G143" s="4">
        <v>0.11</v>
      </c>
      <c r="H143" s="2" t="s">
        <v>56</v>
      </c>
    </row>
    <row r="144" spans="1:8" s="14" customFormat="1" ht="15">
      <c r="A144" s="2">
        <v>27</v>
      </c>
      <c r="B144" s="3" t="s">
        <v>159</v>
      </c>
      <c r="C144" s="2" t="s">
        <v>11</v>
      </c>
      <c r="D144" s="3" t="s">
        <v>36</v>
      </c>
      <c r="E144" s="4">
        <v>0.03</v>
      </c>
      <c r="F144" s="4"/>
      <c r="G144" s="4">
        <v>0.03</v>
      </c>
      <c r="H144" s="2" t="s">
        <v>53</v>
      </c>
    </row>
    <row r="145" spans="1:8" s="14" customFormat="1" ht="24.75" customHeight="1">
      <c r="A145" s="2">
        <v>28</v>
      </c>
      <c r="B145" s="3" t="s">
        <v>160</v>
      </c>
      <c r="C145" s="2" t="s">
        <v>11</v>
      </c>
      <c r="D145" s="3" t="s">
        <v>36</v>
      </c>
      <c r="E145" s="4">
        <v>2.7E-2</v>
      </c>
      <c r="F145" s="4">
        <v>2.7E-2</v>
      </c>
      <c r="G145" s="4">
        <v>0</v>
      </c>
      <c r="H145" s="2" t="s">
        <v>53</v>
      </c>
    </row>
    <row r="146" spans="1:8" s="14" customFormat="1" ht="15">
      <c r="A146" s="2">
        <v>29</v>
      </c>
      <c r="B146" s="3" t="s">
        <v>161</v>
      </c>
      <c r="C146" s="2" t="s">
        <v>11</v>
      </c>
      <c r="D146" s="3" t="s">
        <v>36</v>
      </c>
      <c r="E146" s="4">
        <v>0.04</v>
      </c>
      <c r="F146" s="4">
        <v>0.04</v>
      </c>
      <c r="G146" s="4">
        <v>0</v>
      </c>
      <c r="H146" s="2" t="s">
        <v>53</v>
      </c>
    </row>
    <row r="147" spans="1:8" s="14" customFormat="1" ht="15">
      <c r="A147" s="2">
        <v>30</v>
      </c>
      <c r="B147" s="3" t="s">
        <v>162</v>
      </c>
      <c r="C147" s="2" t="s">
        <v>11</v>
      </c>
      <c r="D147" s="3" t="s">
        <v>31</v>
      </c>
      <c r="E147" s="4">
        <v>7.2499999999999995E-2</v>
      </c>
      <c r="F147" s="4"/>
      <c r="G147" s="4">
        <v>7.2499999999999995E-2</v>
      </c>
      <c r="H147" s="2" t="s">
        <v>53</v>
      </c>
    </row>
    <row r="148" spans="1:8" s="14" customFormat="1" ht="15">
      <c r="A148" s="2">
        <v>31</v>
      </c>
      <c r="B148" s="3" t="s">
        <v>163</v>
      </c>
      <c r="C148" s="2" t="s">
        <v>11</v>
      </c>
      <c r="D148" s="3" t="s">
        <v>31</v>
      </c>
      <c r="E148" s="4">
        <v>6.6000000000000003E-2</v>
      </c>
      <c r="F148" s="4"/>
      <c r="G148" s="4">
        <v>6.6000000000000003E-2</v>
      </c>
      <c r="H148" s="2" t="s">
        <v>56</v>
      </c>
    </row>
    <row r="149" spans="1:8" s="14" customFormat="1" ht="15">
      <c r="A149" s="2">
        <v>32</v>
      </c>
      <c r="B149" s="3" t="s">
        <v>161</v>
      </c>
      <c r="C149" s="2" t="s">
        <v>11</v>
      </c>
      <c r="D149" s="3" t="s">
        <v>31</v>
      </c>
      <c r="E149" s="4">
        <v>0.1636</v>
      </c>
      <c r="F149" s="4"/>
      <c r="G149" s="4">
        <v>0.1636</v>
      </c>
      <c r="H149" s="2" t="s">
        <v>53</v>
      </c>
    </row>
    <row r="150" spans="1:8" s="14" customFormat="1" ht="15">
      <c r="A150" s="2">
        <v>33</v>
      </c>
      <c r="B150" s="3" t="s">
        <v>164</v>
      </c>
      <c r="C150" s="2" t="s">
        <v>11</v>
      </c>
      <c r="D150" s="3" t="s">
        <v>31</v>
      </c>
      <c r="E150" s="4">
        <v>0.02</v>
      </c>
      <c r="F150" s="4"/>
      <c r="G150" s="4">
        <v>0.02</v>
      </c>
      <c r="H150" s="2" t="s">
        <v>53</v>
      </c>
    </row>
    <row r="151" spans="1:8" s="14" customFormat="1" ht="15">
      <c r="A151" s="2">
        <v>34</v>
      </c>
      <c r="B151" s="3" t="s">
        <v>165</v>
      </c>
      <c r="C151" s="2" t="s">
        <v>11</v>
      </c>
      <c r="D151" s="3" t="s">
        <v>39</v>
      </c>
      <c r="E151" s="4">
        <v>0.09</v>
      </c>
      <c r="F151" s="4"/>
      <c r="G151" s="4">
        <v>0.09</v>
      </c>
      <c r="H151" s="2" t="s">
        <v>56</v>
      </c>
    </row>
    <row r="152" spans="1:8" s="14" customFormat="1" ht="15">
      <c r="A152" s="2">
        <v>35</v>
      </c>
      <c r="B152" s="3" t="s">
        <v>166</v>
      </c>
      <c r="C152" s="2" t="s">
        <v>11</v>
      </c>
      <c r="D152" s="3" t="s">
        <v>39</v>
      </c>
      <c r="E152" s="4">
        <v>0.13</v>
      </c>
      <c r="F152" s="4"/>
      <c r="G152" s="4">
        <v>0.13</v>
      </c>
      <c r="H152" s="2" t="s">
        <v>56</v>
      </c>
    </row>
    <row r="153" spans="1:8" s="14" customFormat="1" ht="15">
      <c r="A153" s="2">
        <v>36</v>
      </c>
      <c r="B153" s="3" t="s">
        <v>167</v>
      </c>
      <c r="C153" s="2" t="s">
        <v>11</v>
      </c>
      <c r="D153" s="3" t="s">
        <v>32</v>
      </c>
      <c r="E153" s="4">
        <v>0.03</v>
      </c>
      <c r="F153" s="4">
        <v>0.03</v>
      </c>
      <c r="G153" s="4">
        <v>0</v>
      </c>
      <c r="H153" s="2" t="s">
        <v>53</v>
      </c>
    </row>
    <row r="154" spans="1:8" s="14" customFormat="1" ht="15">
      <c r="A154" s="2">
        <v>37</v>
      </c>
      <c r="B154" s="3" t="s">
        <v>168</v>
      </c>
      <c r="C154" s="2" t="s">
        <v>11</v>
      </c>
      <c r="D154" s="3" t="s">
        <v>32</v>
      </c>
      <c r="E154" s="4">
        <v>0.08</v>
      </c>
      <c r="F154" s="4">
        <v>0.08</v>
      </c>
      <c r="G154" s="4">
        <v>0</v>
      </c>
      <c r="H154" s="2" t="s">
        <v>53</v>
      </c>
    </row>
    <row r="155" spans="1:8" s="14" customFormat="1" ht="15">
      <c r="A155" s="2">
        <v>38</v>
      </c>
      <c r="B155" s="3" t="s">
        <v>169</v>
      </c>
      <c r="C155" s="2" t="s">
        <v>11</v>
      </c>
      <c r="D155" s="3" t="s">
        <v>32</v>
      </c>
      <c r="E155" s="4">
        <v>0.05</v>
      </c>
      <c r="F155" s="4">
        <v>0.05</v>
      </c>
      <c r="G155" s="4">
        <v>0</v>
      </c>
      <c r="H155" s="2" t="s">
        <v>53</v>
      </c>
    </row>
    <row r="156" spans="1:8" s="14" customFormat="1" ht="28.25" customHeight="1">
      <c r="A156" s="2">
        <v>39</v>
      </c>
      <c r="B156" s="3" t="s">
        <v>170</v>
      </c>
      <c r="C156" s="2" t="s">
        <v>11</v>
      </c>
      <c r="D156" s="3" t="s">
        <v>32</v>
      </c>
      <c r="E156" s="4">
        <v>0.03</v>
      </c>
      <c r="F156" s="4">
        <v>0.03</v>
      </c>
      <c r="G156" s="4">
        <v>0</v>
      </c>
      <c r="H156" s="2" t="s">
        <v>53</v>
      </c>
    </row>
    <row r="157" spans="1:8" s="14" customFormat="1" ht="15">
      <c r="A157" s="2">
        <v>40</v>
      </c>
      <c r="B157" s="3" t="s">
        <v>163</v>
      </c>
      <c r="C157" s="2" t="s">
        <v>11</v>
      </c>
      <c r="D157" s="3" t="s">
        <v>34</v>
      </c>
      <c r="E157" s="4">
        <v>0.03</v>
      </c>
      <c r="F157" s="4">
        <v>0.03</v>
      </c>
      <c r="G157" s="4">
        <v>0</v>
      </c>
      <c r="H157" s="2" t="s">
        <v>53</v>
      </c>
    </row>
    <row r="158" spans="1:8" s="14" customFormat="1" ht="15">
      <c r="A158" s="2">
        <v>41</v>
      </c>
      <c r="B158" s="3" t="s">
        <v>164</v>
      </c>
      <c r="C158" s="2" t="s">
        <v>11</v>
      </c>
      <c r="D158" s="3" t="s">
        <v>34</v>
      </c>
      <c r="E158" s="4">
        <v>0.05</v>
      </c>
      <c r="F158" s="4"/>
      <c r="G158" s="4">
        <v>0.05</v>
      </c>
      <c r="H158" s="2" t="s">
        <v>53</v>
      </c>
    </row>
    <row r="159" spans="1:8" s="14" customFormat="1" ht="15">
      <c r="A159" s="2">
        <v>42</v>
      </c>
      <c r="B159" s="3" t="s">
        <v>171</v>
      </c>
      <c r="C159" s="2" t="s">
        <v>11</v>
      </c>
      <c r="D159" s="3" t="s">
        <v>34</v>
      </c>
      <c r="E159" s="4">
        <v>0.1</v>
      </c>
      <c r="F159" s="4"/>
      <c r="G159" s="4">
        <v>0.1</v>
      </c>
      <c r="H159" s="2" t="s">
        <v>56</v>
      </c>
    </row>
    <row r="160" spans="1:8" s="14" customFormat="1" ht="15">
      <c r="A160" s="2">
        <v>43</v>
      </c>
      <c r="B160" s="3" t="s">
        <v>159</v>
      </c>
      <c r="C160" s="2" t="s">
        <v>11</v>
      </c>
      <c r="D160" s="3" t="s">
        <v>33</v>
      </c>
      <c r="E160" s="4">
        <v>0.28999999999999998</v>
      </c>
      <c r="F160" s="4">
        <v>0.28999999999999998</v>
      </c>
      <c r="G160" s="4">
        <v>0</v>
      </c>
      <c r="H160" s="2" t="s">
        <v>53</v>
      </c>
    </row>
    <row r="161" spans="1:8" s="14" customFormat="1" ht="15">
      <c r="A161" s="2">
        <v>44</v>
      </c>
      <c r="B161" s="3" t="s">
        <v>160</v>
      </c>
      <c r="C161" s="2" t="s">
        <v>11</v>
      </c>
      <c r="D161" s="3" t="s">
        <v>33</v>
      </c>
      <c r="E161" s="4">
        <v>0.03</v>
      </c>
      <c r="F161" s="4">
        <v>0.03</v>
      </c>
      <c r="G161" s="4">
        <v>0</v>
      </c>
      <c r="H161" s="2" t="s">
        <v>53</v>
      </c>
    </row>
    <row r="162" spans="1:8" s="14" customFormat="1" ht="15">
      <c r="A162" s="2">
        <v>45</v>
      </c>
      <c r="B162" s="3" t="s">
        <v>172</v>
      </c>
      <c r="C162" s="2" t="s">
        <v>11</v>
      </c>
      <c r="D162" s="3" t="s">
        <v>33</v>
      </c>
      <c r="E162" s="4">
        <v>0.03</v>
      </c>
      <c r="F162" s="4">
        <v>0.03</v>
      </c>
      <c r="G162" s="4">
        <v>0</v>
      </c>
      <c r="H162" s="2" t="s">
        <v>56</v>
      </c>
    </row>
    <row r="163" spans="1:8" s="14" customFormat="1" ht="15">
      <c r="A163" s="2">
        <v>46</v>
      </c>
      <c r="B163" s="3" t="s">
        <v>173</v>
      </c>
      <c r="C163" s="2" t="s">
        <v>11</v>
      </c>
      <c r="D163" s="3" t="s">
        <v>33</v>
      </c>
      <c r="E163" s="4">
        <v>0.03</v>
      </c>
      <c r="F163" s="4">
        <v>0.03</v>
      </c>
      <c r="G163" s="4"/>
      <c r="H163" s="2" t="s">
        <v>56</v>
      </c>
    </row>
    <row r="164" spans="1:8" ht="15">
      <c r="A164" s="2">
        <v>47</v>
      </c>
      <c r="B164" s="3" t="s">
        <v>159</v>
      </c>
      <c r="C164" s="2" t="s">
        <v>11</v>
      </c>
      <c r="D164" s="3" t="s">
        <v>40</v>
      </c>
      <c r="E164" s="4">
        <v>0.03</v>
      </c>
      <c r="F164" s="4">
        <v>0.03</v>
      </c>
      <c r="G164" s="4"/>
      <c r="H164" s="2" t="s">
        <v>53</v>
      </c>
    </row>
    <row r="165" spans="1:8" ht="15">
      <c r="A165" s="2">
        <v>48</v>
      </c>
      <c r="B165" s="3" t="s">
        <v>174</v>
      </c>
      <c r="C165" s="2" t="s">
        <v>11</v>
      </c>
      <c r="D165" s="3" t="s">
        <v>40</v>
      </c>
      <c r="E165" s="4">
        <v>0.03</v>
      </c>
      <c r="F165" s="4"/>
      <c r="G165" s="4">
        <v>0.03</v>
      </c>
      <c r="H165" s="2" t="s">
        <v>53</v>
      </c>
    </row>
    <row r="166" spans="1:8" ht="15">
      <c r="A166" s="2">
        <v>49</v>
      </c>
      <c r="B166" s="3" t="s">
        <v>175</v>
      </c>
      <c r="C166" s="2" t="s">
        <v>11</v>
      </c>
      <c r="D166" s="3" t="s">
        <v>40</v>
      </c>
      <c r="E166" s="4">
        <v>0.12</v>
      </c>
      <c r="F166" s="4"/>
      <c r="G166" s="4">
        <v>0.12</v>
      </c>
      <c r="H166" s="2" t="s">
        <v>53</v>
      </c>
    </row>
    <row r="167" spans="1:8" ht="15">
      <c r="A167" s="2">
        <v>50</v>
      </c>
      <c r="B167" s="3" t="s">
        <v>176</v>
      </c>
      <c r="C167" s="2" t="s">
        <v>11</v>
      </c>
      <c r="D167" s="3" t="s">
        <v>40</v>
      </c>
      <c r="E167" s="4">
        <v>0.09</v>
      </c>
      <c r="F167" s="4"/>
      <c r="G167" s="4">
        <v>0.09</v>
      </c>
      <c r="H167" s="2" t="s">
        <v>53</v>
      </c>
    </row>
    <row r="168" spans="1:8" ht="15">
      <c r="A168" s="2">
        <v>51</v>
      </c>
      <c r="B168" s="3" t="s">
        <v>177</v>
      </c>
      <c r="C168" s="2" t="s">
        <v>11</v>
      </c>
      <c r="D168" s="3" t="s">
        <v>40</v>
      </c>
      <c r="E168" s="4">
        <v>7.0000000000000007E-2</v>
      </c>
      <c r="F168" s="4"/>
      <c r="G168" s="4">
        <v>7.0000000000000007E-2</v>
      </c>
      <c r="H168" s="2" t="s">
        <v>53</v>
      </c>
    </row>
    <row r="169" spans="1:8" ht="15">
      <c r="A169" s="2">
        <v>52</v>
      </c>
      <c r="B169" s="3" t="s">
        <v>178</v>
      </c>
      <c r="C169" s="2" t="s">
        <v>11</v>
      </c>
      <c r="D169" s="3" t="s">
        <v>40</v>
      </c>
      <c r="E169" s="4">
        <v>0.02</v>
      </c>
      <c r="F169" s="4"/>
      <c r="G169" s="4">
        <v>0.02</v>
      </c>
      <c r="H169" s="2" t="s">
        <v>53</v>
      </c>
    </row>
    <row r="170" spans="1:8" ht="15">
      <c r="A170" s="2">
        <v>53</v>
      </c>
      <c r="B170" s="3" t="s">
        <v>179</v>
      </c>
      <c r="C170" s="2" t="s">
        <v>11</v>
      </c>
      <c r="D170" s="3" t="s">
        <v>40</v>
      </c>
      <c r="E170" s="4">
        <v>0.04</v>
      </c>
      <c r="F170" s="4">
        <v>0.04</v>
      </c>
      <c r="G170" s="4"/>
      <c r="H170" s="2" t="s">
        <v>53</v>
      </c>
    </row>
    <row r="171" spans="1:8" ht="32.25" customHeight="1">
      <c r="A171" s="2">
        <v>54</v>
      </c>
      <c r="B171" s="3" t="s">
        <v>180</v>
      </c>
      <c r="C171" s="2" t="s">
        <v>11</v>
      </c>
      <c r="D171" s="3" t="s">
        <v>35</v>
      </c>
      <c r="E171" s="4">
        <v>0.01</v>
      </c>
      <c r="F171" s="4"/>
      <c r="G171" s="4">
        <v>0.01</v>
      </c>
      <c r="H171" s="2" t="s">
        <v>53</v>
      </c>
    </row>
    <row r="172" spans="1:8" ht="26.25" customHeight="1">
      <c r="A172" s="2">
        <v>55</v>
      </c>
      <c r="B172" s="3" t="s">
        <v>181</v>
      </c>
      <c r="C172" s="2" t="s">
        <v>11</v>
      </c>
      <c r="D172" s="3" t="s">
        <v>35</v>
      </c>
      <c r="E172" s="4">
        <v>0.04</v>
      </c>
      <c r="F172" s="4">
        <v>0.03</v>
      </c>
      <c r="G172" s="4">
        <v>0.01</v>
      </c>
      <c r="H172" s="2" t="s">
        <v>53</v>
      </c>
    </row>
    <row r="173" spans="1:8" ht="15">
      <c r="A173" s="2">
        <v>56</v>
      </c>
      <c r="B173" s="3" t="s">
        <v>159</v>
      </c>
      <c r="C173" s="2" t="s">
        <v>11</v>
      </c>
      <c r="D173" s="3" t="s">
        <v>30</v>
      </c>
      <c r="E173" s="4">
        <v>0.03</v>
      </c>
      <c r="F173" s="4">
        <v>0.03</v>
      </c>
      <c r="G173" s="4">
        <v>0</v>
      </c>
      <c r="H173" s="2" t="s">
        <v>53</v>
      </c>
    </row>
    <row r="174" spans="1:8" ht="15">
      <c r="A174" s="2">
        <v>57</v>
      </c>
      <c r="B174" s="3" t="s">
        <v>161</v>
      </c>
      <c r="C174" s="2" t="s">
        <v>11</v>
      </c>
      <c r="D174" s="3" t="s">
        <v>30</v>
      </c>
      <c r="E174" s="4">
        <v>0.03</v>
      </c>
      <c r="F174" s="4">
        <v>0.03</v>
      </c>
      <c r="G174" s="4">
        <v>0</v>
      </c>
      <c r="H174" s="2" t="s">
        <v>53</v>
      </c>
    </row>
    <row r="175" spans="1:8" ht="15">
      <c r="A175" s="2">
        <v>58</v>
      </c>
      <c r="B175" s="3" t="s">
        <v>164</v>
      </c>
      <c r="C175" s="2" t="s">
        <v>11</v>
      </c>
      <c r="D175" s="3" t="s">
        <v>30</v>
      </c>
      <c r="E175" s="4">
        <v>7.0000000000000007E-2</v>
      </c>
      <c r="F175" s="4">
        <v>7.0000000000000007E-2</v>
      </c>
      <c r="G175" s="4">
        <v>0</v>
      </c>
      <c r="H175" s="2" t="s">
        <v>53</v>
      </c>
    </row>
    <row r="176" spans="1:8" s="16" customFormat="1" ht="15">
      <c r="A176" s="1" t="s">
        <v>182</v>
      </c>
      <c r="B176" s="10" t="s">
        <v>183</v>
      </c>
      <c r="C176" s="1"/>
      <c r="D176" s="3"/>
      <c r="E176" s="7">
        <v>3.36</v>
      </c>
      <c r="F176" s="7">
        <v>0.11000000000000001</v>
      </c>
      <c r="G176" s="7">
        <v>3.25</v>
      </c>
      <c r="H176" s="1"/>
    </row>
    <row r="177" spans="1:8" ht="15">
      <c r="A177" s="2">
        <v>1</v>
      </c>
      <c r="B177" s="3" t="s">
        <v>184</v>
      </c>
      <c r="C177" s="2" t="s">
        <v>12</v>
      </c>
      <c r="D177" s="3" t="s">
        <v>41</v>
      </c>
      <c r="E177" s="4">
        <v>0.08</v>
      </c>
      <c r="F177" s="4"/>
      <c r="G177" s="4">
        <v>0.08</v>
      </c>
      <c r="H177" s="2" t="s">
        <v>53</v>
      </c>
    </row>
    <row r="178" spans="1:8" ht="15">
      <c r="A178" s="2">
        <v>2</v>
      </c>
      <c r="B178" s="3" t="s">
        <v>185</v>
      </c>
      <c r="C178" s="2" t="s">
        <v>12</v>
      </c>
      <c r="D178" s="3" t="s">
        <v>38</v>
      </c>
      <c r="E178" s="4">
        <v>7.0000000000000007E-2</v>
      </c>
      <c r="F178" s="4">
        <v>7.0000000000000007E-2</v>
      </c>
      <c r="G178" s="4">
        <v>0</v>
      </c>
      <c r="H178" s="2" t="s">
        <v>53</v>
      </c>
    </row>
    <row r="179" spans="1:8" ht="15">
      <c r="A179" s="2">
        <v>3</v>
      </c>
      <c r="B179" s="3" t="s">
        <v>186</v>
      </c>
      <c r="C179" s="2" t="s">
        <v>12</v>
      </c>
      <c r="D179" s="3" t="s">
        <v>37</v>
      </c>
      <c r="E179" s="4">
        <v>0.03</v>
      </c>
      <c r="F179" s="4"/>
      <c r="G179" s="4">
        <v>0.03</v>
      </c>
      <c r="H179" s="2" t="s">
        <v>53</v>
      </c>
    </row>
    <row r="180" spans="1:8" ht="15">
      <c r="A180" s="2">
        <v>4</v>
      </c>
      <c r="B180" s="3" t="s">
        <v>187</v>
      </c>
      <c r="C180" s="2" t="s">
        <v>12</v>
      </c>
      <c r="D180" s="3" t="s">
        <v>36</v>
      </c>
      <c r="E180" s="4">
        <v>0.04</v>
      </c>
      <c r="F180" s="4">
        <v>0.04</v>
      </c>
      <c r="G180" s="4">
        <v>0</v>
      </c>
      <c r="H180" s="2" t="s">
        <v>53</v>
      </c>
    </row>
    <row r="181" spans="1:8" ht="15">
      <c r="A181" s="2">
        <v>5</v>
      </c>
      <c r="B181" s="3" t="s">
        <v>188</v>
      </c>
      <c r="C181" s="2" t="s">
        <v>12</v>
      </c>
      <c r="D181" s="3" t="s">
        <v>33</v>
      </c>
      <c r="E181" s="4">
        <v>0.14000000000000001</v>
      </c>
      <c r="F181" s="4"/>
      <c r="G181" s="4">
        <v>0.14000000000000001</v>
      </c>
      <c r="H181" s="2" t="s">
        <v>53</v>
      </c>
    </row>
    <row r="182" spans="1:8" ht="30">
      <c r="A182" s="2">
        <v>6</v>
      </c>
      <c r="B182" s="3" t="s">
        <v>189</v>
      </c>
      <c r="C182" s="2" t="s">
        <v>12</v>
      </c>
      <c r="D182" s="3" t="s">
        <v>41</v>
      </c>
      <c r="E182" s="4">
        <v>3</v>
      </c>
      <c r="F182" s="4"/>
      <c r="G182" s="4">
        <v>3</v>
      </c>
      <c r="H182" s="2" t="s">
        <v>56</v>
      </c>
    </row>
    <row r="183" spans="1:8" s="16" customFormat="1" ht="30">
      <c r="A183" s="1" t="s">
        <v>190</v>
      </c>
      <c r="B183" s="10" t="s">
        <v>191</v>
      </c>
      <c r="C183" s="1"/>
      <c r="D183" s="3"/>
      <c r="E183" s="7">
        <v>45.184899999999999</v>
      </c>
      <c r="F183" s="7">
        <v>19.674900000000004</v>
      </c>
      <c r="G183" s="7">
        <v>25.509999999999998</v>
      </c>
      <c r="H183" s="2"/>
    </row>
    <row r="184" spans="1:8" ht="40.5" customHeight="1">
      <c r="A184" s="2">
        <v>1</v>
      </c>
      <c r="B184" s="3" t="s">
        <v>192</v>
      </c>
      <c r="C184" s="2" t="s">
        <v>13</v>
      </c>
      <c r="D184" s="3" t="s">
        <v>41</v>
      </c>
      <c r="E184" s="4">
        <v>2.68</v>
      </c>
      <c r="F184" s="4">
        <v>2.66</v>
      </c>
      <c r="G184" s="4">
        <v>0.02</v>
      </c>
      <c r="H184" s="2" t="s">
        <v>53</v>
      </c>
    </row>
    <row r="185" spans="1:8" ht="40.5" customHeight="1">
      <c r="A185" s="2">
        <v>2</v>
      </c>
      <c r="B185" s="3" t="s">
        <v>193</v>
      </c>
      <c r="C185" s="2" t="s">
        <v>13</v>
      </c>
      <c r="D185" s="3" t="s">
        <v>41</v>
      </c>
      <c r="E185" s="4">
        <v>1.2999999999999998</v>
      </c>
      <c r="F185" s="4">
        <v>1.2999999999999998</v>
      </c>
      <c r="G185" s="4">
        <v>0</v>
      </c>
      <c r="H185" s="2" t="s">
        <v>53</v>
      </c>
    </row>
    <row r="186" spans="1:8" ht="15">
      <c r="A186" s="2">
        <v>3</v>
      </c>
      <c r="B186" s="21" t="s">
        <v>194</v>
      </c>
      <c r="C186" s="2" t="s">
        <v>13</v>
      </c>
      <c r="D186" s="3" t="s">
        <v>41</v>
      </c>
      <c r="E186" s="4">
        <v>1.5</v>
      </c>
      <c r="F186" s="4"/>
      <c r="G186" s="4">
        <v>1.5</v>
      </c>
      <c r="H186" s="2" t="s">
        <v>53</v>
      </c>
    </row>
    <row r="187" spans="1:8" ht="15">
      <c r="A187" s="2">
        <v>4</v>
      </c>
      <c r="B187" s="3" t="s">
        <v>195</v>
      </c>
      <c r="C187" s="2" t="s">
        <v>13</v>
      </c>
      <c r="D187" s="3" t="s">
        <v>37</v>
      </c>
      <c r="E187" s="4">
        <v>0.8</v>
      </c>
      <c r="F187" s="4"/>
      <c r="G187" s="4">
        <v>0.8</v>
      </c>
      <c r="H187" s="2" t="s">
        <v>53</v>
      </c>
    </row>
    <row r="188" spans="1:8" ht="15">
      <c r="A188" s="2">
        <v>5</v>
      </c>
      <c r="B188" s="3" t="s">
        <v>196</v>
      </c>
      <c r="C188" s="2" t="s">
        <v>13</v>
      </c>
      <c r="D188" s="3" t="s">
        <v>37</v>
      </c>
      <c r="E188" s="4">
        <v>0.61</v>
      </c>
      <c r="F188" s="4"/>
      <c r="G188" s="4">
        <v>0.61</v>
      </c>
      <c r="H188" s="2" t="s">
        <v>53</v>
      </c>
    </row>
    <row r="189" spans="1:8" ht="15">
      <c r="A189" s="2">
        <v>6</v>
      </c>
      <c r="B189" s="3" t="s">
        <v>197</v>
      </c>
      <c r="C189" s="2" t="s">
        <v>13</v>
      </c>
      <c r="D189" s="3" t="s">
        <v>37</v>
      </c>
      <c r="E189" s="4">
        <v>0.72619999999999996</v>
      </c>
      <c r="F189" s="4">
        <v>0.5262</v>
      </c>
      <c r="G189" s="4">
        <v>0.2</v>
      </c>
      <c r="H189" s="2" t="s">
        <v>53</v>
      </c>
    </row>
    <row r="190" spans="1:8" ht="15">
      <c r="A190" s="2">
        <v>7</v>
      </c>
      <c r="B190" s="3" t="s">
        <v>198</v>
      </c>
      <c r="C190" s="2" t="s">
        <v>13</v>
      </c>
      <c r="D190" s="3" t="s">
        <v>37</v>
      </c>
      <c r="E190" s="4">
        <v>0.24</v>
      </c>
      <c r="F190" s="4">
        <v>0.24</v>
      </c>
      <c r="G190" s="4">
        <v>0</v>
      </c>
      <c r="H190" s="2" t="s">
        <v>53</v>
      </c>
    </row>
    <row r="191" spans="1:8" ht="15">
      <c r="A191" s="2">
        <v>8</v>
      </c>
      <c r="B191" s="21" t="s">
        <v>199</v>
      </c>
      <c r="C191" s="2" t="s">
        <v>13</v>
      </c>
      <c r="D191" s="3" t="s">
        <v>37</v>
      </c>
      <c r="E191" s="4">
        <v>1.5</v>
      </c>
      <c r="F191" s="4"/>
      <c r="G191" s="4">
        <v>1.5</v>
      </c>
      <c r="H191" s="2" t="s">
        <v>53</v>
      </c>
    </row>
    <row r="192" spans="1:8" ht="15">
      <c r="A192" s="2">
        <v>9</v>
      </c>
      <c r="B192" s="21" t="s">
        <v>200</v>
      </c>
      <c r="C192" s="2" t="s">
        <v>13</v>
      </c>
      <c r="D192" s="3" t="s">
        <v>38</v>
      </c>
      <c r="E192" s="4">
        <v>0.49890000000000001</v>
      </c>
      <c r="F192" s="4">
        <v>0.39889999999999998</v>
      </c>
      <c r="G192" s="4">
        <v>0.1</v>
      </c>
      <c r="H192" s="2" t="s">
        <v>53</v>
      </c>
    </row>
    <row r="193" spans="1:8" ht="30">
      <c r="A193" s="2">
        <v>10</v>
      </c>
      <c r="B193" s="21" t="s">
        <v>201</v>
      </c>
      <c r="C193" s="2" t="s">
        <v>13</v>
      </c>
      <c r="D193" s="3" t="s">
        <v>38</v>
      </c>
      <c r="E193" s="4">
        <v>1.5</v>
      </c>
      <c r="F193" s="4"/>
      <c r="G193" s="4">
        <v>1.5</v>
      </c>
      <c r="H193" s="2" t="s">
        <v>53</v>
      </c>
    </row>
    <row r="194" spans="1:8" ht="30">
      <c r="A194" s="2">
        <v>11</v>
      </c>
      <c r="B194" s="21" t="s">
        <v>202</v>
      </c>
      <c r="C194" s="2" t="s">
        <v>13</v>
      </c>
      <c r="D194" s="3" t="s">
        <v>38</v>
      </c>
      <c r="E194" s="4">
        <v>0.9234</v>
      </c>
      <c r="F194" s="4">
        <v>0.82340000000000002</v>
      </c>
      <c r="G194" s="4">
        <v>0.1</v>
      </c>
      <c r="H194" s="2" t="s">
        <v>53</v>
      </c>
    </row>
    <row r="195" spans="1:8" s="14" customFormat="1" ht="27" customHeight="1">
      <c r="A195" s="2">
        <v>12</v>
      </c>
      <c r="B195" s="3" t="s">
        <v>203</v>
      </c>
      <c r="C195" s="2" t="s">
        <v>13</v>
      </c>
      <c r="D195" s="3" t="s">
        <v>36</v>
      </c>
      <c r="E195" s="4">
        <v>0.23</v>
      </c>
      <c r="F195" s="4"/>
      <c r="G195" s="4">
        <v>0.23</v>
      </c>
      <c r="H195" s="2" t="s">
        <v>53</v>
      </c>
    </row>
    <row r="196" spans="1:8" s="14" customFormat="1" ht="21" customHeight="1">
      <c r="A196" s="2">
        <v>13</v>
      </c>
      <c r="B196" s="3" t="s">
        <v>204</v>
      </c>
      <c r="C196" s="2" t="s">
        <v>13</v>
      </c>
      <c r="D196" s="3" t="s">
        <v>36</v>
      </c>
      <c r="E196" s="4">
        <v>0.33</v>
      </c>
      <c r="F196" s="4">
        <v>0.33</v>
      </c>
      <c r="G196" s="4"/>
      <c r="H196" s="2" t="s">
        <v>53</v>
      </c>
    </row>
    <row r="197" spans="1:8" s="14" customFormat="1" ht="15">
      <c r="A197" s="2">
        <v>14</v>
      </c>
      <c r="B197" s="3" t="s">
        <v>205</v>
      </c>
      <c r="C197" s="2" t="s">
        <v>13</v>
      </c>
      <c r="D197" s="3" t="s">
        <v>36</v>
      </c>
      <c r="E197" s="4">
        <v>0.6</v>
      </c>
      <c r="F197" s="4"/>
      <c r="G197" s="4">
        <v>0.6</v>
      </c>
      <c r="H197" s="2" t="s">
        <v>53</v>
      </c>
    </row>
    <row r="198" spans="1:8" s="14" customFormat="1" ht="28.5" customHeight="1">
      <c r="A198" s="2">
        <v>15</v>
      </c>
      <c r="B198" s="3" t="s">
        <v>206</v>
      </c>
      <c r="C198" s="2" t="s">
        <v>13</v>
      </c>
      <c r="D198" s="3" t="s">
        <v>31</v>
      </c>
      <c r="E198" s="4">
        <v>0.8</v>
      </c>
      <c r="F198" s="4"/>
      <c r="G198" s="4">
        <v>0.8</v>
      </c>
      <c r="H198" s="2" t="s">
        <v>53</v>
      </c>
    </row>
    <row r="199" spans="1:8" s="14" customFormat="1" ht="34.5" customHeight="1">
      <c r="A199" s="2">
        <v>16</v>
      </c>
      <c r="B199" s="3" t="s">
        <v>207</v>
      </c>
      <c r="C199" s="2" t="s">
        <v>13</v>
      </c>
      <c r="D199" s="3" t="s">
        <v>31</v>
      </c>
      <c r="E199" s="4">
        <v>1.2</v>
      </c>
      <c r="F199" s="4"/>
      <c r="G199" s="4">
        <v>1.2</v>
      </c>
      <c r="H199" s="2" t="s">
        <v>53</v>
      </c>
    </row>
    <row r="200" spans="1:8" s="14" customFormat="1" ht="30">
      <c r="A200" s="2">
        <v>17</v>
      </c>
      <c r="B200" s="21" t="s">
        <v>208</v>
      </c>
      <c r="C200" s="2" t="s">
        <v>13</v>
      </c>
      <c r="D200" s="3" t="s">
        <v>31</v>
      </c>
      <c r="E200" s="4">
        <v>0.6</v>
      </c>
      <c r="F200" s="4"/>
      <c r="G200" s="4">
        <v>0.6</v>
      </c>
      <c r="H200" s="2" t="s">
        <v>53</v>
      </c>
    </row>
    <row r="201" spans="1:8" s="14" customFormat="1" ht="15">
      <c r="A201" s="2">
        <v>18</v>
      </c>
      <c r="B201" s="3" t="s">
        <v>209</v>
      </c>
      <c r="C201" s="2" t="s">
        <v>13</v>
      </c>
      <c r="D201" s="3" t="s">
        <v>39</v>
      </c>
      <c r="E201" s="4">
        <v>1.21</v>
      </c>
      <c r="F201" s="4">
        <v>1.01</v>
      </c>
      <c r="G201" s="4">
        <v>0.2</v>
      </c>
      <c r="H201" s="2" t="s">
        <v>53</v>
      </c>
    </row>
    <row r="202" spans="1:8" s="14" customFormat="1" ht="15">
      <c r="A202" s="2">
        <v>19</v>
      </c>
      <c r="B202" s="3" t="s">
        <v>210</v>
      </c>
      <c r="C202" s="2" t="s">
        <v>13</v>
      </c>
      <c r="D202" s="3" t="s">
        <v>39</v>
      </c>
      <c r="E202" s="4">
        <v>0.22</v>
      </c>
      <c r="F202" s="4"/>
      <c r="G202" s="4">
        <v>0.22</v>
      </c>
      <c r="H202" s="2" t="s">
        <v>53</v>
      </c>
    </row>
    <row r="203" spans="1:8" s="14" customFormat="1" ht="18" customHeight="1">
      <c r="A203" s="2">
        <v>20</v>
      </c>
      <c r="B203" s="3" t="s">
        <v>211</v>
      </c>
      <c r="C203" s="2" t="s">
        <v>13</v>
      </c>
      <c r="D203" s="3" t="s">
        <v>32</v>
      </c>
      <c r="E203" s="4">
        <v>0.17</v>
      </c>
      <c r="F203" s="4"/>
      <c r="G203" s="4">
        <v>0.17</v>
      </c>
      <c r="H203" s="2" t="s">
        <v>53</v>
      </c>
    </row>
    <row r="204" spans="1:8" s="14" customFormat="1" ht="45.75" customHeight="1">
      <c r="A204" s="2">
        <v>21</v>
      </c>
      <c r="B204" s="3" t="s">
        <v>212</v>
      </c>
      <c r="C204" s="2" t="s">
        <v>13</v>
      </c>
      <c r="D204" s="3" t="s">
        <v>32</v>
      </c>
      <c r="E204" s="4">
        <v>2</v>
      </c>
      <c r="F204" s="4">
        <v>2</v>
      </c>
      <c r="G204" s="4">
        <v>0</v>
      </c>
      <c r="H204" s="2" t="s">
        <v>53</v>
      </c>
    </row>
    <row r="205" spans="1:8" s="14" customFormat="1" ht="19.25" customHeight="1">
      <c r="A205" s="2">
        <v>22</v>
      </c>
      <c r="B205" s="3" t="s">
        <v>213</v>
      </c>
      <c r="C205" s="2" t="s">
        <v>13</v>
      </c>
      <c r="D205" s="3" t="s">
        <v>32</v>
      </c>
      <c r="E205" s="4">
        <v>1.45</v>
      </c>
      <c r="F205" s="4">
        <v>1.45</v>
      </c>
      <c r="G205" s="4">
        <v>0</v>
      </c>
      <c r="H205" s="2" t="s">
        <v>53</v>
      </c>
    </row>
    <row r="206" spans="1:8" s="14" customFormat="1" ht="33" customHeight="1">
      <c r="A206" s="2">
        <v>23</v>
      </c>
      <c r="B206" s="3" t="s">
        <v>214</v>
      </c>
      <c r="C206" s="2" t="s">
        <v>13</v>
      </c>
      <c r="D206" s="3" t="s">
        <v>32</v>
      </c>
      <c r="E206" s="4">
        <v>4.7</v>
      </c>
      <c r="F206" s="4">
        <v>4.7</v>
      </c>
      <c r="G206" s="4">
        <v>0</v>
      </c>
      <c r="H206" s="2" t="s">
        <v>53</v>
      </c>
    </row>
    <row r="207" spans="1:8" s="14" customFormat="1" ht="32" customHeight="1">
      <c r="A207" s="2">
        <v>24</v>
      </c>
      <c r="B207" s="21" t="s">
        <v>215</v>
      </c>
      <c r="C207" s="2" t="s">
        <v>13</v>
      </c>
      <c r="D207" s="3" t="s">
        <v>32</v>
      </c>
      <c r="E207" s="4">
        <v>0.54</v>
      </c>
      <c r="F207" s="4"/>
      <c r="G207" s="4">
        <v>0.54</v>
      </c>
      <c r="H207" s="2" t="s">
        <v>53</v>
      </c>
    </row>
    <row r="208" spans="1:8" s="14" customFormat="1" ht="15">
      <c r="A208" s="2">
        <v>25</v>
      </c>
      <c r="B208" s="3" t="s">
        <v>216</v>
      </c>
      <c r="C208" s="2" t="s">
        <v>13</v>
      </c>
      <c r="D208" s="3" t="s">
        <v>34</v>
      </c>
      <c r="E208" s="4">
        <v>0.47640000000000005</v>
      </c>
      <c r="F208" s="4">
        <v>0.30640000000000001</v>
      </c>
      <c r="G208" s="4">
        <v>0.17</v>
      </c>
      <c r="H208" s="2" t="s">
        <v>53</v>
      </c>
    </row>
    <row r="209" spans="1:8" s="15" customFormat="1" ht="15">
      <c r="A209" s="2">
        <v>26</v>
      </c>
      <c r="B209" s="3" t="s">
        <v>217</v>
      </c>
      <c r="C209" s="2" t="s">
        <v>13</v>
      </c>
      <c r="D209" s="3" t="s">
        <v>34</v>
      </c>
      <c r="E209" s="4">
        <v>0.32</v>
      </c>
      <c r="F209" s="4">
        <v>0.32</v>
      </c>
      <c r="G209" s="4">
        <v>0</v>
      </c>
      <c r="H209" s="2" t="s">
        <v>53</v>
      </c>
    </row>
    <row r="210" spans="1:8" s="15" customFormat="1" ht="30">
      <c r="A210" s="2">
        <v>27</v>
      </c>
      <c r="B210" s="3" t="s">
        <v>218</v>
      </c>
      <c r="C210" s="2" t="s">
        <v>13</v>
      </c>
      <c r="D210" s="3" t="s">
        <v>34</v>
      </c>
      <c r="E210" s="4">
        <v>2</v>
      </c>
      <c r="F210" s="4"/>
      <c r="G210" s="4">
        <v>2</v>
      </c>
      <c r="H210" s="2" t="s">
        <v>53</v>
      </c>
    </row>
    <row r="211" spans="1:8" s="15" customFormat="1" ht="30" customHeight="1">
      <c r="A211" s="2">
        <v>28</v>
      </c>
      <c r="B211" s="3" t="s">
        <v>219</v>
      </c>
      <c r="C211" s="2" t="s">
        <v>13</v>
      </c>
      <c r="D211" s="3" t="s">
        <v>33</v>
      </c>
      <c r="E211" s="4">
        <v>0.78</v>
      </c>
      <c r="F211" s="4"/>
      <c r="G211" s="4">
        <v>0.78</v>
      </c>
      <c r="H211" s="2" t="s">
        <v>53</v>
      </c>
    </row>
    <row r="212" spans="1:8" s="15" customFormat="1" ht="43.5" customHeight="1">
      <c r="A212" s="2">
        <v>29</v>
      </c>
      <c r="B212" s="3" t="s">
        <v>220</v>
      </c>
      <c r="C212" s="2" t="s">
        <v>13</v>
      </c>
      <c r="D212" s="3" t="s">
        <v>40</v>
      </c>
      <c r="E212" s="4">
        <v>1.74</v>
      </c>
      <c r="F212" s="4">
        <v>0.74</v>
      </c>
      <c r="G212" s="4">
        <v>1</v>
      </c>
      <c r="H212" s="2" t="s">
        <v>53</v>
      </c>
    </row>
    <row r="213" spans="1:8" s="15" customFormat="1" ht="31.25" customHeight="1">
      <c r="A213" s="2">
        <v>30</v>
      </c>
      <c r="B213" s="3" t="s">
        <v>221</v>
      </c>
      <c r="C213" s="2" t="s">
        <v>13</v>
      </c>
      <c r="D213" s="3" t="s">
        <v>40</v>
      </c>
      <c r="E213" s="4">
        <v>0.5</v>
      </c>
      <c r="F213" s="4"/>
      <c r="G213" s="4">
        <v>0.5</v>
      </c>
      <c r="H213" s="2" t="s">
        <v>53</v>
      </c>
    </row>
    <row r="214" spans="1:8" s="15" customFormat="1" ht="33" customHeight="1">
      <c r="A214" s="2">
        <v>31</v>
      </c>
      <c r="B214" s="3" t="s">
        <v>221</v>
      </c>
      <c r="C214" s="2" t="s">
        <v>13</v>
      </c>
      <c r="D214" s="3" t="s">
        <v>40</v>
      </c>
      <c r="E214" s="4">
        <v>0.88000000000000012</v>
      </c>
      <c r="F214" s="4"/>
      <c r="G214" s="4">
        <v>0.88000000000000012</v>
      </c>
      <c r="H214" s="2" t="s">
        <v>53</v>
      </c>
    </row>
    <row r="215" spans="1:8" s="15" customFormat="1" ht="87.75" customHeight="1">
      <c r="A215" s="2">
        <v>32</v>
      </c>
      <c r="B215" s="3" t="s">
        <v>222</v>
      </c>
      <c r="C215" s="2" t="s">
        <v>13</v>
      </c>
      <c r="D215" s="3" t="s">
        <v>40</v>
      </c>
      <c r="E215" s="4">
        <v>2</v>
      </c>
      <c r="F215" s="4"/>
      <c r="G215" s="4">
        <v>2</v>
      </c>
      <c r="H215" s="2" t="s">
        <v>53</v>
      </c>
    </row>
    <row r="216" spans="1:8" s="15" customFormat="1" ht="18.5" customHeight="1">
      <c r="A216" s="2">
        <v>33</v>
      </c>
      <c r="B216" s="3" t="s">
        <v>223</v>
      </c>
      <c r="C216" s="2" t="s">
        <v>13</v>
      </c>
      <c r="D216" s="3" t="s">
        <v>40</v>
      </c>
      <c r="E216" s="4">
        <v>0.44</v>
      </c>
      <c r="F216" s="4">
        <v>0.44</v>
      </c>
      <c r="G216" s="4">
        <v>0</v>
      </c>
      <c r="H216" s="2" t="s">
        <v>53</v>
      </c>
    </row>
    <row r="217" spans="1:8" s="15" customFormat="1" ht="20.5" customHeight="1">
      <c r="A217" s="2">
        <v>34</v>
      </c>
      <c r="B217" s="21" t="s">
        <v>224</v>
      </c>
      <c r="C217" s="2" t="s">
        <v>13</v>
      </c>
      <c r="D217" s="3" t="s">
        <v>40</v>
      </c>
      <c r="E217" s="4">
        <v>1.5</v>
      </c>
      <c r="F217" s="4"/>
      <c r="G217" s="4">
        <v>1.5</v>
      </c>
      <c r="H217" s="2" t="s">
        <v>53</v>
      </c>
    </row>
    <row r="218" spans="1:8" s="15" customFormat="1" ht="15">
      <c r="A218" s="2">
        <v>35</v>
      </c>
      <c r="B218" s="3" t="s">
        <v>225</v>
      </c>
      <c r="C218" s="2" t="s">
        <v>13</v>
      </c>
      <c r="D218" s="3" t="s">
        <v>35</v>
      </c>
      <c r="E218" s="4">
        <v>0.05</v>
      </c>
      <c r="F218" s="4">
        <v>0.05</v>
      </c>
      <c r="G218" s="4">
        <v>0</v>
      </c>
      <c r="H218" s="2" t="s">
        <v>53</v>
      </c>
    </row>
    <row r="219" spans="1:8" s="15" customFormat="1" ht="30">
      <c r="A219" s="2">
        <v>36</v>
      </c>
      <c r="B219" s="3" t="s">
        <v>226</v>
      </c>
      <c r="C219" s="2" t="s">
        <v>13</v>
      </c>
      <c r="D219" s="3" t="s">
        <v>35</v>
      </c>
      <c r="E219" s="4">
        <v>1.4</v>
      </c>
      <c r="F219" s="4"/>
      <c r="G219" s="4">
        <v>1.4</v>
      </c>
      <c r="H219" s="2" t="s">
        <v>53</v>
      </c>
    </row>
    <row r="220" spans="1:8" s="15" customFormat="1" ht="24.75" customHeight="1">
      <c r="A220" s="2">
        <v>37</v>
      </c>
      <c r="B220" s="26" t="s">
        <v>227</v>
      </c>
      <c r="C220" s="2"/>
      <c r="D220" s="3" t="s">
        <v>35</v>
      </c>
      <c r="E220" s="4">
        <v>1</v>
      </c>
      <c r="F220" s="4"/>
      <c r="G220" s="4">
        <v>1</v>
      </c>
      <c r="H220" s="2" t="s">
        <v>53</v>
      </c>
    </row>
    <row r="221" spans="1:8" s="15" customFormat="1" ht="15">
      <c r="A221" s="2">
        <v>38</v>
      </c>
      <c r="B221" s="3" t="s">
        <v>228</v>
      </c>
      <c r="C221" s="2" t="s">
        <v>13</v>
      </c>
      <c r="D221" s="3" t="s">
        <v>35</v>
      </c>
      <c r="E221" s="4">
        <v>2.0700000000000003</v>
      </c>
      <c r="F221" s="4">
        <v>0.48</v>
      </c>
      <c r="G221" s="4">
        <v>1.59</v>
      </c>
      <c r="H221" s="2" t="s">
        <v>53</v>
      </c>
    </row>
    <row r="222" spans="1:8" s="15" customFormat="1" ht="15">
      <c r="A222" s="2">
        <v>39</v>
      </c>
      <c r="B222" s="26" t="s">
        <v>229</v>
      </c>
      <c r="C222" s="2" t="s">
        <v>13</v>
      </c>
      <c r="D222" s="3" t="s">
        <v>30</v>
      </c>
      <c r="E222" s="4">
        <v>1.71</v>
      </c>
      <c r="F222" s="4">
        <v>1.71</v>
      </c>
      <c r="G222" s="4">
        <v>0</v>
      </c>
      <c r="H222" s="2" t="s">
        <v>53</v>
      </c>
    </row>
    <row r="223" spans="1:8" s="15" customFormat="1" ht="30">
      <c r="A223" s="2">
        <v>40</v>
      </c>
      <c r="B223" s="21" t="s">
        <v>230</v>
      </c>
      <c r="C223" s="2" t="s">
        <v>13</v>
      </c>
      <c r="D223" s="3" t="s">
        <v>30</v>
      </c>
      <c r="E223" s="4">
        <v>1.5499999999999998</v>
      </c>
      <c r="F223" s="4"/>
      <c r="G223" s="4">
        <v>1.5499999999999998</v>
      </c>
      <c r="H223" s="2" t="s">
        <v>53</v>
      </c>
    </row>
    <row r="224" spans="1:8" ht="30">
      <c r="A224" s="2">
        <v>41</v>
      </c>
      <c r="B224" s="3" t="s">
        <v>231</v>
      </c>
      <c r="C224" s="2" t="s">
        <v>13</v>
      </c>
      <c r="D224" s="3" t="s">
        <v>30</v>
      </c>
      <c r="E224" s="4">
        <v>0.44</v>
      </c>
      <c r="F224" s="4">
        <v>0.19</v>
      </c>
      <c r="G224" s="4">
        <v>0.25</v>
      </c>
      <c r="H224" s="2" t="s">
        <v>53</v>
      </c>
    </row>
    <row r="225" spans="1:8" s="16" customFormat="1" ht="30">
      <c r="A225" s="1" t="s">
        <v>232</v>
      </c>
      <c r="B225" s="10" t="s">
        <v>233</v>
      </c>
      <c r="C225" s="1"/>
      <c r="D225" s="3"/>
      <c r="E225" s="7">
        <v>0.47</v>
      </c>
      <c r="F225" s="7">
        <v>0</v>
      </c>
      <c r="G225" s="7">
        <v>0.47</v>
      </c>
      <c r="H225" s="1"/>
    </row>
    <row r="226" spans="1:8" ht="21" customHeight="1">
      <c r="A226" s="2">
        <v>1</v>
      </c>
      <c r="B226" s="3" t="s">
        <v>234</v>
      </c>
      <c r="C226" s="2" t="s">
        <v>14</v>
      </c>
      <c r="D226" s="3" t="s">
        <v>35</v>
      </c>
      <c r="E226" s="4">
        <v>0.47</v>
      </c>
      <c r="F226" s="4"/>
      <c r="G226" s="4">
        <v>0.47</v>
      </c>
      <c r="H226" s="2" t="s">
        <v>53</v>
      </c>
    </row>
    <row r="227" spans="1:8" s="16" customFormat="1" ht="30">
      <c r="A227" s="1" t="s">
        <v>235</v>
      </c>
      <c r="B227" s="10" t="s">
        <v>236</v>
      </c>
      <c r="C227" s="1"/>
      <c r="D227" s="10"/>
      <c r="E227" s="7"/>
      <c r="F227" s="7"/>
      <c r="G227" s="7"/>
      <c r="H227" s="1"/>
    </row>
    <row r="228" spans="1:8" s="16" customFormat="1" ht="15">
      <c r="A228" s="1" t="s">
        <v>237</v>
      </c>
      <c r="B228" s="10" t="s">
        <v>238</v>
      </c>
      <c r="C228" s="1"/>
      <c r="D228" s="3"/>
      <c r="E228" s="7">
        <v>461.37</v>
      </c>
      <c r="F228" s="7">
        <v>160.37</v>
      </c>
      <c r="G228" s="7">
        <v>301</v>
      </c>
      <c r="H228" s="1"/>
    </row>
    <row r="229" spans="1:8" ht="15" collapsed="1">
      <c r="A229" s="2">
        <v>1</v>
      </c>
      <c r="B229" s="3" t="s">
        <v>239</v>
      </c>
      <c r="C229" s="2" t="s">
        <v>15</v>
      </c>
      <c r="D229" s="3" t="s">
        <v>41</v>
      </c>
      <c r="E229" s="4">
        <v>170.7</v>
      </c>
      <c r="F229" s="4">
        <v>42.7</v>
      </c>
      <c r="G229" s="4">
        <v>128</v>
      </c>
      <c r="H229" s="2" t="s">
        <v>53</v>
      </c>
    </row>
    <row r="230" spans="1:8" ht="15">
      <c r="A230" s="2">
        <v>2</v>
      </c>
      <c r="B230" s="3" t="s">
        <v>240</v>
      </c>
      <c r="C230" s="2" t="s">
        <v>15</v>
      </c>
      <c r="D230" s="3" t="s">
        <v>40</v>
      </c>
      <c r="E230" s="4">
        <v>166.67000000000002</v>
      </c>
      <c r="F230" s="4">
        <v>117.67</v>
      </c>
      <c r="G230" s="4">
        <v>49</v>
      </c>
      <c r="H230" s="2" t="s">
        <v>53</v>
      </c>
    </row>
    <row r="231" spans="1:8" ht="26.5" customHeight="1">
      <c r="A231" s="2">
        <v>3</v>
      </c>
      <c r="B231" s="3" t="s">
        <v>241</v>
      </c>
      <c r="C231" s="2" t="s">
        <v>15</v>
      </c>
      <c r="D231" s="3" t="s">
        <v>39</v>
      </c>
      <c r="E231" s="4">
        <v>123.99999999999999</v>
      </c>
      <c r="F231" s="4"/>
      <c r="G231" s="4">
        <v>123.99999999999999</v>
      </c>
      <c r="H231" s="2" t="s">
        <v>53</v>
      </c>
    </row>
    <row r="232" spans="1:8" s="16" customFormat="1" ht="15">
      <c r="A232" s="1" t="s">
        <v>242</v>
      </c>
      <c r="B232" s="10" t="s">
        <v>243</v>
      </c>
      <c r="C232" s="1"/>
      <c r="D232" s="3"/>
      <c r="E232" s="7">
        <v>150</v>
      </c>
      <c r="F232" s="7">
        <v>0</v>
      </c>
      <c r="G232" s="7">
        <v>150</v>
      </c>
      <c r="H232" s="1"/>
    </row>
    <row r="233" spans="1:8" ht="31.25" customHeight="1" collapsed="1">
      <c r="A233" s="2">
        <v>1</v>
      </c>
      <c r="B233" s="3" t="s">
        <v>244</v>
      </c>
      <c r="C233" s="2" t="s">
        <v>16</v>
      </c>
      <c r="D233" s="3" t="s">
        <v>36</v>
      </c>
      <c r="E233" s="4">
        <v>74.999999999999986</v>
      </c>
      <c r="F233" s="4"/>
      <c r="G233" s="4">
        <v>74.999999999999986</v>
      </c>
      <c r="H233" s="2" t="s">
        <v>53</v>
      </c>
    </row>
    <row r="234" spans="1:8" ht="30" customHeight="1">
      <c r="A234" s="2">
        <v>2</v>
      </c>
      <c r="B234" s="3" t="s">
        <v>245</v>
      </c>
      <c r="C234" s="2" t="s">
        <v>16</v>
      </c>
      <c r="D234" s="3" t="s">
        <v>31</v>
      </c>
      <c r="E234" s="4">
        <v>75</v>
      </c>
      <c r="F234" s="4"/>
      <c r="G234" s="4">
        <v>75</v>
      </c>
      <c r="H234" s="2" t="s">
        <v>53</v>
      </c>
    </row>
    <row r="235" spans="1:8" s="16" customFormat="1" ht="15">
      <c r="A235" s="1" t="s">
        <v>246</v>
      </c>
      <c r="B235" s="10" t="s">
        <v>247</v>
      </c>
      <c r="C235" s="1"/>
      <c r="D235" s="3"/>
      <c r="E235" s="7">
        <v>54.6892</v>
      </c>
      <c r="F235" s="7">
        <v>2.12</v>
      </c>
      <c r="G235" s="7">
        <v>52.569199999999995</v>
      </c>
      <c r="H235" s="1"/>
    </row>
    <row r="236" spans="1:8" ht="37.5" customHeight="1">
      <c r="A236" s="2">
        <v>1</v>
      </c>
      <c r="B236" s="3" t="s">
        <v>248</v>
      </c>
      <c r="C236" s="2" t="s">
        <v>17</v>
      </c>
      <c r="D236" s="3" t="s">
        <v>41</v>
      </c>
      <c r="E236" s="4">
        <v>0.27</v>
      </c>
      <c r="F236" s="4"/>
      <c r="G236" s="4">
        <v>0.27</v>
      </c>
      <c r="H236" s="2" t="s">
        <v>53</v>
      </c>
    </row>
    <row r="237" spans="1:8" ht="15">
      <c r="A237" s="2">
        <v>2</v>
      </c>
      <c r="B237" s="3" t="s">
        <v>249</v>
      </c>
      <c r="C237" s="2" t="s">
        <v>17</v>
      </c>
      <c r="D237" s="3" t="s">
        <v>41</v>
      </c>
      <c r="E237" s="4">
        <v>0.17</v>
      </c>
      <c r="F237" s="4"/>
      <c r="G237" s="4">
        <v>0.17</v>
      </c>
      <c r="H237" s="2" t="s">
        <v>53</v>
      </c>
    </row>
    <row r="238" spans="1:8" ht="24" customHeight="1">
      <c r="A238" s="2">
        <v>3</v>
      </c>
      <c r="B238" s="3" t="s">
        <v>250</v>
      </c>
      <c r="C238" s="2" t="s">
        <v>17</v>
      </c>
      <c r="D238" s="3" t="s">
        <v>41</v>
      </c>
      <c r="E238" s="4">
        <v>0.5</v>
      </c>
      <c r="F238" s="4"/>
      <c r="G238" s="4">
        <v>0.5</v>
      </c>
      <c r="H238" s="2" t="s">
        <v>53</v>
      </c>
    </row>
    <row r="239" spans="1:8" ht="15">
      <c r="A239" s="2">
        <v>4</v>
      </c>
      <c r="B239" s="3" t="s">
        <v>251</v>
      </c>
      <c r="C239" s="2" t="s">
        <v>17</v>
      </c>
      <c r="D239" s="3" t="s">
        <v>41</v>
      </c>
      <c r="E239" s="4">
        <v>1.6688000000000001</v>
      </c>
      <c r="F239" s="4"/>
      <c r="G239" s="4">
        <v>1.6688000000000001</v>
      </c>
      <c r="H239" s="2" t="s">
        <v>53</v>
      </c>
    </row>
    <row r="240" spans="1:8" ht="15">
      <c r="A240" s="2">
        <v>5</v>
      </c>
      <c r="B240" s="3" t="s">
        <v>252</v>
      </c>
      <c r="C240" s="2" t="s">
        <v>17</v>
      </c>
      <c r="D240" s="3" t="s">
        <v>41</v>
      </c>
      <c r="E240" s="4">
        <v>0.75</v>
      </c>
      <c r="F240" s="4"/>
      <c r="G240" s="4">
        <v>0.75</v>
      </c>
      <c r="H240" s="2" t="s">
        <v>56</v>
      </c>
    </row>
    <row r="241" spans="1:8" ht="30" customHeight="1">
      <c r="A241" s="2">
        <v>6</v>
      </c>
      <c r="B241" s="3" t="s">
        <v>253</v>
      </c>
      <c r="C241" s="2" t="s">
        <v>17</v>
      </c>
      <c r="D241" s="3" t="s">
        <v>38</v>
      </c>
      <c r="E241" s="4">
        <v>0.45</v>
      </c>
      <c r="F241" s="4"/>
      <c r="G241" s="4">
        <v>0.45</v>
      </c>
      <c r="H241" s="2" t="s">
        <v>53</v>
      </c>
    </row>
    <row r="242" spans="1:8" ht="30">
      <c r="A242" s="2">
        <v>7</v>
      </c>
      <c r="B242" s="3" t="s">
        <v>254</v>
      </c>
      <c r="C242" s="2" t="s">
        <v>17</v>
      </c>
      <c r="D242" s="3" t="s">
        <v>38</v>
      </c>
      <c r="E242" s="4">
        <v>1.96</v>
      </c>
      <c r="F242" s="4"/>
      <c r="G242" s="4">
        <v>1.96</v>
      </c>
      <c r="H242" s="2" t="s">
        <v>53</v>
      </c>
    </row>
    <row r="243" spans="1:8" ht="30">
      <c r="A243" s="2">
        <v>8</v>
      </c>
      <c r="B243" s="3" t="s">
        <v>255</v>
      </c>
      <c r="C243" s="2" t="s">
        <v>17</v>
      </c>
      <c r="D243" s="3" t="s">
        <v>38</v>
      </c>
      <c r="E243" s="4">
        <v>0.53</v>
      </c>
      <c r="F243" s="4"/>
      <c r="G243" s="4">
        <v>0.53</v>
      </c>
      <c r="H243" s="2" t="s">
        <v>53</v>
      </c>
    </row>
    <row r="244" spans="1:8" ht="27" customHeight="1">
      <c r="A244" s="2">
        <v>9</v>
      </c>
      <c r="B244" s="3" t="s">
        <v>253</v>
      </c>
      <c r="C244" s="2" t="s">
        <v>17</v>
      </c>
      <c r="D244" s="3" t="s">
        <v>38</v>
      </c>
      <c r="E244" s="4">
        <v>2.89</v>
      </c>
      <c r="F244" s="4"/>
      <c r="G244" s="4">
        <v>2.89</v>
      </c>
      <c r="H244" s="2" t="s">
        <v>53</v>
      </c>
    </row>
    <row r="245" spans="1:8" ht="15">
      <c r="A245" s="2">
        <v>10</v>
      </c>
      <c r="B245" s="3" t="s">
        <v>256</v>
      </c>
      <c r="C245" s="2" t="s">
        <v>17</v>
      </c>
      <c r="D245" s="3" t="s">
        <v>38</v>
      </c>
      <c r="E245" s="4">
        <v>0.85050999999999999</v>
      </c>
      <c r="F245" s="4"/>
      <c r="G245" s="4">
        <v>0.85050999999999999</v>
      </c>
      <c r="H245" s="2" t="s">
        <v>56</v>
      </c>
    </row>
    <row r="246" spans="1:8" s="14" customFormat="1" ht="15">
      <c r="A246" s="2">
        <v>11</v>
      </c>
      <c r="B246" s="3" t="s">
        <v>257</v>
      </c>
      <c r="C246" s="2" t="s">
        <v>17</v>
      </c>
      <c r="D246" s="3" t="s">
        <v>37</v>
      </c>
      <c r="E246" s="4">
        <v>0.29000000000000004</v>
      </c>
      <c r="F246" s="4"/>
      <c r="G246" s="4">
        <v>0.29000000000000004</v>
      </c>
      <c r="H246" s="2" t="s">
        <v>56</v>
      </c>
    </row>
    <row r="247" spans="1:8" s="14" customFormat="1" ht="15">
      <c r="A247" s="2">
        <v>12</v>
      </c>
      <c r="B247" s="3" t="s">
        <v>250</v>
      </c>
      <c r="C247" s="2" t="s">
        <v>17</v>
      </c>
      <c r="D247" s="3" t="s">
        <v>36</v>
      </c>
      <c r="E247" s="4">
        <v>0.503</v>
      </c>
      <c r="F247" s="4"/>
      <c r="G247" s="4">
        <v>0.503</v>
      </c>
      <c r="H247" s="2" t="s">
        <v>53</v>
      </c>
    </row>
    <row r="248" spans="1:8" s="14" customFormat="1" ht="15">
      <c r="A248" s="2">
        <v>13</v>
      </c>
      <c r="B248" s="3" t="s">
        <v>250</v>
      </c>
      <c r="C248" s="2" t="s">
        <v>17</v>
      </c>
      <c r="D248" s="3" t="s">
        <v>36</v>
      </c>
      <c r="E248" s="4">
        <v>0.63</v>
      </c>
      <c r="F248" s="4"/>
      <c r="G248" s="4">
        <v>0.63</v>
      </c>
      <c r="H248" s="2" t="s">
        <v>53</v>
      </c>
    </row>
    <row r="249" spans="1:8" s="14" customFormat="1" ht="15">
      <c r="A249" s="2">
        <v>14</v>
      </c>
      <c r="B249" s="3" t="s">
        <v>258</v>
      </c>
      <c r="C249" s="2" t="s">
        <v>17</v>
      </c>
      <c r="D249" s="3" t="s">
        <v>36</v>
      </c>
      <c r="E249" s="4">
        <v>2.7</v>
      </c>
      <c r="F249" s="4"/>
      <c r="G249" s="4">
        <v>2.7</v>
      </c>
      <c r="H249" s="2" t="s">
        <v>53</v>
      </c>
    </row>
    <row r="250" spans="1:8" s="14" customFormat="1" ht="15">
      <c r="A250" s="2">
        <v>15</v>
      </c>
      <c r="B250" s="3" t="s">
        <v>250</v>
      </c>
      <c r="C250" s="2" t="s">
        <v>17</v>
      </c>
      <c r="D250" s="3" t="s">
        <v>36</v>
      </c>
      <c r="E250" s="4">
        <v>0.2</v>
      </c>
      <c r="F250" s="4"/>
      <c r="G250" s="4">
        <v>0.2</v>
      </c>
      <c r="H250" s="2" t="s">
        <v>56</v>
      </c>
    </row>
    <row r="251" spans="1:8" s="14" customFormat="1" ht="30">
      <c r="A251" s="2">
        <v>16</v>
      </c>
      <c r="B251" s="3" t="s">
        <v>259</v>
      </c>
      <c r="C251" s="2" t="s">
        <v>17</v>
      </c>
      <c r="D251" s="3" t="s">
        <v>36</v>
      </c>
      <c r="E251" s="4">
        <v>1.80749</v>
      </c>
      <c r="F251" s="4"/>
      <c r="G251" s="4">
        <v>1.80749</v>
      </c>
      <c r="H251" s="2" t="s">
        <v>56</v>
      </c>
    </row>
    <row r="252" spans="1:8" s="14" customFormat="1" ht="15">
      <c r="A252" s="2">
        <v>17</v>
      </c>
      <c r="B252" s="3" t="s">
        <v>260</v>
      </c>
      <c r="C252" s="2" t="s">
        <v>17</v>
      </c>
      <c r="D252" s="3" t="s">
        <v>39</v>
      </c>
      <c r="E252" s="4">
        <v>1.69</v>
      </c>
      <c r="F252" s="4"/>
      <c r="G252" s="4">
        <v>1.69</v>
      </c>
      <c r="H252" s="2" t="s">
        <v>56</v>
      </c>
    </row>
    <row r="253" spans="1:8" s="14" customFormat="1" ht="15">
      <c r="A253" s="2">
        <v>18</v>
      </c>
      <c r="B253" s="3" t="s">
        <v>250</v>
      </c>
      <c r="C253" s="2" t="s">
        <v>17</v>
      </c>
      <c r="D253" s="3" t="s">
        <v>39</v>
      </c>
      <c r="E253" s="4">
        <v>0.14000000000000001</v>
      </c>
      <c r="F253" s="4"/>
      <c r="G253" s="4">
        <v>0.14000000000000001</v>
      </c>
      <c r="H253" s="2" t="s">
        <v>56</v>
      </c>
    </row>
    <row r="254" spans="1:8" s="14" customFormat="1" ht="15">
      <c r="A254" s="2">
        <v>19</v>
      </c>
      <c r="B254" s="3" t="s">
        <v>261</v>
      </c>
      <c r="C254" s="2" t="s">
        <v>17</v>
      </c>
      <c r="D254" s="3" t="s">
        <v>33</v>
      </c>
      <c r="E254" s="4">
        <v>0.28000000000000003</v>
      </c>
      <c r="F254" s="4"/>
      <c r="G254" s="4">
        <v>0.28000000000000003</v>
      </c>
      <c r="H254" s="2" t="s">
        <v>56</v>
      </c>
    </row>
    <row r="255" spans="1:8" s="14" customFormat="1" ht="22.5" customHeight="1">
      <c r="A255" s="2">
        <v>20</v>
      </c>
      <c r="B255" s="3" t="s">
        <v>262</v>
      </c>
      <c r="C255" s="2" t="s">
        <v>17</v>
      </c>
      <c r="D255" s="3" t="s">
        <v>33</v>
      </c>
      <c r="E255" s="4">
        <v>0.21</v>
      </c>
      <c r="F255" s="4"/>
      <c r="G255" s="4">
        <v>0.21</v>
      </c>
      <c r="H255" s="2" t="s">
        <v>56</v>
      </c>
    </row>
    <row r="256" spans="1:8" s="14" customFormat="1" ht="62.5" customHeight="1">
      <c r="A256" s="2">
        <v>21</v>
      </c>
      <c r="B256" s="3" t="s">
        <v>263</v>
      </c>
      <c r="C256" s="2" t="s">
        <v>17</v>
      </c>
      <c r="D256" s="3" t="s">
        <v>33</v>
      </c>
      <c r="E256" s="4">
        <v>0.17</v>
      </c>
      <c r="F256" s="4"/>
      <c r="G256" s="4">
        <v>0.17</v>
      </c>
      <c r="H256" s="2" t="s">
        <v>56</v>
      </c>
    </row>
    <row r="257" spans="1:8" s="14" customFormat="1" ht="15">
      <c r="A257" s="2">
        <v>22</v>
      </c>
      <c r="B257" s="3" t="s">
        <v>264</v>
      </c>
      <c r="C257" s="2" t="s">
        <v>17</v>
      </c>
      <c r="D257" s="3" t="s">
        <v>34</v>
      </c>
      <c r="E257" s="4">
        <v>0.99</v>
      </c>
      <c r="F257" s="4"/>
      <c r="G257" s="4">
        <v>0.99</v>
      </c>
      <c r="H257" s="2" t="s">
        <v>53</v>
      </c>
    </row>
    <row r="258" spans="1:8" s="14" customFormat="1" ht="30">
      <c r="A258" s="2">
        <v>23</v>
      </c>
      <c r="B258" s="3" t="s">
        <v>265</v>
      </c>
      <c r="C258" s="2" t="s">
        <v>17</v>
      </c>
      <c r="D258" s="3" t="s">
        <v>34</v>
      </c>
      <c r="E258" s="4">
        <v>0.48</v>
      </c>
      <c r="F258" s="4"/>
      <c r="G258" s="4">
        <v>0.48</v>
      </c>
      <c r="H258" s="2" t="s">
        <v>56</v>
      </c>
    </row>
    <row r="259" spans="1:8" s="14" customFormat="1" ht="30">
      <c r="A259" s="2">
        <v>24</v>
      </c>
      <c r="B259" s="3" t="s">
        <v>266</v>
      </c>
      <c r="C259" s="2" t="s">
        <v>17</v>
      </c>
      <c r="D259" s="3" t="s">
        <v>34</v>
      </c>
      <c r="E259" s="4">
        <v>0.75</v>
      </c>
      <c r="F259" s="4"/>
      <c r="G259" s="4">
        <v>0.75</v>
      </c>
      <c r="H259" s="2" t="s">
        <v>56</v>
      </c>
    </row>
    <row r="260" spans="1:8" s="14" customFormat="1" ht="15">
      <c r="A260" s="2">
        <v>25</v>
      </c>
      <c r="B260" s="3" t="s">
        <v>267</v>
      </c>
      <c r="C260" s="2" t="s">
        <v>17</v>
      </c>
      <c r="D260" s="3" t="s">
        <v>34</v>
      </c>
      <c r="E260" s="4">
        <v>0.48</v>
      </c>
      <c r="F260" s="4"/>
      <c r="G260" s="4">
        <v>0.48</v>
      </c>
      <c r="H260" s="2" t="s">
        <v>56</v>
      </c>
    </row>
    <row r="261" spans="1:8" ht="15">
      <c r="A261" s="2">
        <v>26</v>
      </c>
      <c r="B261" s="3" t="s">
        <v>268</v>
      </c>
      <c r="C261" s="2" t="s">
        <v>17</v>
      </c>
      <c r="D261" s="3" t="s">
        <v>34</v>
      </c>
      <c r="E261" s="4">
        <v>0.45</v>
      </c>
      <c r="F261" s="4"/>
      <c r="G261" s="4">
        <v>0.45</v>
      </c>
      <c r="H261" s="2" t="s">
        <v>56</v>
      </c>
    </row>
    <row r="262" spans="1:8" ht="30">
      <c r="A262" s="2">
        <v>27</v>
      </c>
      <c r="B262" s="3" t="s">
        <v>269</v>
      </c>
      <c r="C262" s="2" t="s">
        <v>17</v>
      </c>
      <c r="D262" s="3" t="s">
        <v>35</v>
      </c>
      <c r="E262" s="4">
        <v>3.17</v>
      </c>
      <c r="F262" s="4"/>
      <c r="G262" s="4">
        <v>3.17</v>
      </c>
      <c r="H262" s="2" t="s">
        <v>53</v>
      </c>
    </row>
    <row r="263" spans="1:8" ht="15">
      <c r="A263" s="2">
        <v>28</v>
      </c>
      <c r="B263" s="3" t="s">
        <v>250</v>
      </c>
      <c r="C263" s="2" t="s">
        <v>17</v>
      </c>
      <c r="D263" s="3" t="s">
        <v>35</v>
      </c>
      <c r="E263" s="4">
        <v>0.52</v>
      </c>
      <c r="F263" s="4"/>
      <c r="G263" s="4">
        <v>0.52</v>
      </c>
      <c r="H263" s="2" t="s">
        <v>53</v>
      </c>
    </row>
    <row r="264" spans="1:8" ht="15">
      <c r="A264" s="2">
        <v>29</v>
      </c>
      <c r="B264" s="3" t="s">
        <v>270</v>
      </c>
      <c r="C264" s="2" t="s">
        <v>17</v>
      </c>
      <c r="D264" s="3" t="s">
        <v>35</v>
      </c>
      <c r="E264" s="4">
        <v>0.86</v>
      </c>
      <c r="F264" s="4"/>
      <c r="G264" s="4">
        <v>0.86</v>
      </c>
      <c r="H264" s="2" t="s">
        <v>53</v>
      </c>
    </row>
    <row r="265" spans="1:8" ht="15">
      <c r="A265" s="2">
        <v>30</v>
      </c>
      <c r="B265" s="3" t="s">
        <v>271</v>
      </c>
      <c r="C265" s="2" t="s">
        <v>17</v>
      </c>
      <c r="D265" s="3" t="s">
        <v>35</v>
      </c>
      <c r="E265" s="4">
        <v>1.3</v>
      </c>
      <c r="F265" s="4"/>
      <c r="G265" s="4">
        <v>1.3</v>
      </c>
      <c r="H265" s="2" t="s">
        <v>56</v>
      </c>
    </row>
    <row r="266" spans="1:8" ht="15">
      <c r="A266" s="2">
        <v>31</v>
      </c>
      <c r="B266" s="3" t="s">
        <v>272</v>
      </c>
      <c r="C266" s="2" t="s">
        <v>17</v>
      </c>
      <c r="D266" s="3" t="s">
        <v>35</v>
      </c>
      <c r="E266" s="4">
        <v>3.2</v>
      </c>
      <c r="F266" s="4"/>
      <c r="G266" s="4">
        <v>3.2</v>
      </c>
      <c r="H266" s="2" t="s">
        <v>56</v>
      </c>
    </row>
    <row r="267" spans="1:8" ht="72" customHeight="1">
      <c r="A267" s="2">
        <v>32</v>
      </c>
      <c r="B267" s="3" t="s">
        <v>273</v>
      </c>
      <c r="C267" s="2" t="s">
        <v>17</v>
      </c>
      <c r="D267" s="3" t="s">
        <v>40</v>
      </c>
      <c r="E267" s="4">
        <v>6.9749999999999996</v>
      </c>
      <c r="F267" s="4">
        <v>2.12</v>
      </c>
      <c r="G267" s="4">
        <v>4.8549999999999995</v>
      </c>
      <c r="H267" s="2" t="s">
        <v>53</v>
      </c>
    </row>
    <row r="268" spans="1:8" ht="15">
      <c r="A268" s="2">
        <v>33</v>
      </c>
      <c r="B268" s="3" t="s">
        <v>274</v>
      </c>
      <c r="C268" s="2" t="s">
        <v>17</v>
      </c>
      <c r="D268" s="3" t="s">
        <v>40</v>
      </c>
      <c r="E268" s="4">
        <v>0.45</v>
      </c>
      <c r="F268" s="4"/>
      <c r="G268" s="4">
        <v>0.45</v>
      </c>
      <c r="H268" s="2" t="s">
        <v>56</v>
      </c>
    </row>
    <row r="269" spans="1:8" ht="15">
      <c r="A269" s="2">
        <v>34</v>
      </c>
      <c r="B269" s="3" t="s">
        <v>275</v>
      </c>
      <c r="C269" s="2" t="s">
        <v>17</v>
      </c>
      <c r="D269" s="3" t="s">
        <v>40</v>
      </c>
      <c r="E269" s="4">
        <v>0.45</v>
      </c>
      <c r="F269" s="4"/>
      <c r="G269" s="4">
        <v>0.45</v>
      </c>
      <c r="H269" s="2" t="s">
        <v>56</v>
      </c>
    </row>
    <row r="270" spans="1:8" ht="35.25" customHeight="1">
      <c r="A270" s="2">
        <v>35</v>
      </c>
      <c r="B270" s="3" t="s">
        <v>276</v>
      </c>
      <c r="C270" s="2" t="s">
        <v>17</v>
      </c>
      <c r="D270" s="3" t="s">
        <v>40</v>
      </c>
      <c r="E270" s="4">
        <v>0.32440000000000002</v>
      </c>
      <c r="F270" s="4"/>
      <c r="G270" s="4">
        <v>0.32440000000000002</v>
      </c>
      <c r="H270" s="2" t="s">
        <v>56</v>
      </c>
    </row>
    <row r="271" spans="1:8" ht="15">
      <c r="A271" s="2">
        <v>36</v>
      </c>
      <c r="B271" s="3" t="s">
        <v>277</v>
      </c>
      <c r="C271" s="2" t="s">
        <v>17</v>
      </c>
      <c r="D271" s="3" t="s">
        <v>30</v>
      </c>
      <c r="E271" s="4">
        <v>0.27</v>
      </c>
      <c r="F271" s="4"/>
      <c r="G271" s="4">
        <v>0.27</v>
      </c>
      <c r="H271" s="2" t="s">
        <v>56</v>
      </c>
    </row>
    <row r="272" spans="1:8" ht="24.75" customHeight="1">
      <c r="A272" s="2">
        <v>37</v>
      </c>
      <c r="B272" s="3" t="s">
        <v>250</v>
      </c>
      <c r="C272" s="2" t="s">
        <v>17</v>
      </c>
      <c r="D272" s="3" t="s">
        <v>32</v>
      </c>
      <c r="E272" s="4">
        <v>0.62</v>
      </c>
      <c r="F272" s="4"/>
      <c r="G272" s="4">
        <v>0.62</v>
      </c>
      <c r="H272" s="2" t="s">
        <v>56</v>
      </c>
    </row>
    <row r="273" spans="1:8" ht="37.5" customHeight="1">
      <c r="A273" s="2">
        <v>38</v>
      </c>
      <c r="B273" s="3" t="s">
        <v>278</v>
      </c>
      <c r="C273" s="2" t="s">
        <v>17</v>
      </c>
      <c r="D273" s="3" t="s">
        <v>40</v>
      </c>
      <c r="E273" s="4">
        <v>0.48</v>
      </c>
      <c r="F273" s="4"/>
      <c r="G273" s="4">
        <v>0.48</v>
      </c>
      <c r="H273" s="2" t="s">
        <v>56</v>
      </c>
    </row>
    <row r="274" spans="1:8" ht="70.5" customHeight="1">
      <c r="A274" s="2">
        <v>39</v>
      </c>
      <c r="B274" s="3" t="s">
        <v>279</v>
      </c>
      <c r="C274" s="2" t="s">
        <v>17</v>
      </c>
      <c r="D274" s="3" t="s">
        <v>40</v>
      </c>
      <c r="E274" s="4">
        <v>12.27</v>
      </c>
      <c r="F274" s="4"/>
      <c r="G274" s="4">
        <v>12.27</v>
      </c>
      <c r="H274" s="2" t="s">
        <v>56</v>
      </c>
    </row>
    <row r="275" spans="1:8" ht="21.75" customHeight="1">
      <c r="A275" s="2">
        <v>40</v>
      </c>
      <c r="B275" s="3" t="s">
        <v>280</v>
      </c>
      <c r="C275" s="2" t="s">
        <v>17</v>
      </c>
      <c r="D275" s="3" t="s">
        <v>39</v>
      </c>
      <c r="E275" s="4">
        <v>0.33</v>
      </c>
      <c r="F275" s="4"/>
      <c r="G275" s="4">
        <v>0.33</v>
      </c>
      <c r="H275" s="2" t="s">
        <v>53</v>
      </c>
    </row>
    <row r="276" spans="1:8" s="30" customFormat="1" ht="21.75" customHeight="1">
      <c r="A276" s="27">
        <v>41</v>
      </c>
      <c r="B276" s="28" t="s">
        <v>282</v>
      </c>
      <c r="C276" s="27" t="s">
        <v>17</v>
      </c>
      <c r="D276" s="28" t="s">
        <v>30</v>
      </c>
      <c r="E276" s="29">
        <v>1</v>
      </c>
      <c r="F276" s="29"/>
      <c r="G276" s="29">
        <v>1</v>
      </c>
      <c r="H276" s="27" t="s">
        <v>56</v>
      </c>
    </row>
    <row r="277" spans="1:8" s="30" customFormat="1" ht="21.75" customHeight="1">
      <c r="A277" s="27">
        <v>42</v>
      </c>
      <c r="B277" s="28" t="s">
        <v>282</v>
      </c>
      <c r="C277" s="27" t="s">
        <v>17</v>
      </c>
      <c r="D277" s="28" t="s">
        <v>30</v>
      </c>
      <c r="E277" s="29">
        <v>0.5</v>
      </c>
      <c r="F277" s="29"/>
      <c r="G277" s="29">
        <v>0.5</v>
      </c>
      <c r="H277" s="27" t="s">
        <v>56</v>
      </c>
    </row>
    <row r="278" spans="1:8" ht="37.5" customHeight="1">
      <c r="A278" s="2">
        <v>43</v>
      </c>
      <c r="B278" s="3" t="s">
        <v>281</v>
      </c>
      <c r="C278" s="2" t="s">
        <v>17</v>
      </c>
      <c r="D278" s="3" t="s">
        <v>30</v>
      </c>
      <c r="E278" s="4">
        <v>0.16</v>
      </c>
      <c r="F278" s="4"/>
      <c r="G278" s="4">
        <v>0.16</v>
      </c>
      <c r="H278" s="2" t="s">
        <v>56</v>
      </c>
    </row>
    <row r="279" spans="1:8" s="16" customFormat="1" ht="36" customHeight="1">
      <c r="A279" s="1" t="s">
        <v>283</v>
      </c>
      <c r="B279" s="10" t="s">
        <v>284</v>
      </c>
      <c r="C279" s="1"/>
      <c r="D279" s="3"/>
      <c r="E279" s="7">
        <v>66.804410000000004</v>
      </c>
      <c r="F279" s="7">
        <v>2.14</v>
      </c>
      <c r="G279" s="7">
        <v>64.664410000000004</v>
      </c>
      <c r="H279" s="1"/>
    </row>
    <row r="280" spans="1:8" s="14" customFormat="1" ht="36.75" customHeight="1">
      <c r="A280" s="2">
        <v>1</v>
      </c>
      <c r="B280" s="3" t="s">
        <v>285</v>
      </c>
      <c r="C280" s="2" t="s">
        <v>18</v>
      </c>
      <c r="D280" s="3" t="s">
        <v>38</v>
      </c>
      <c r="E280" s="4">
        <v>1.04</v>
      </c>
      <c r="F280" s="4"/>
      <c r="G280" s="4">
        <v>1.04</v>
      </c>
      <c r="H280" s="2" t="s">
        <v>53</v>
      </c>
    </row>
    <row r="281" spans="1:8" s="14" customFormat="1" ht="32" customHeight="1">
      <c r="A281" s="2">
        <v>2</v>
      </c>
      <c r="B281" s="3" t="s">
        <v>286</v>
      </c>
      <c r="C281" s="2" t="s">
        <v>18</v>
      </c>
      <c r="D281" s="3" t="s">
        <v>38</v>
      </c>
      <c r="E281" s="4">
        <v>0.82000000000000006</v>
      </c>
      <c r="F281" s="4"/>
      <c r="G281" s="4">
        <v>0.82000000000000006</v>
      </c>
      <c r="H281" s="2" t="s">
        <v>53</v>
      </c>
    </row>
    <row r="282" spans="1:8" s="14" customFormat="1" ht="15">
      <c r="A282" s="2">
        <v>3</v>
      </c>
      <c r="B282" s="3" t="s">
        <v>287</v>
      </c>
      <c r="C282" s="2" t="s">
        <v>18</v>
      </c>
      <c r="D282" s="3" t="s">
        <v>38</v>
      </c>
      <c r="E282" s="4">
        <v>0.29532000000000003</v>
      </c>
      <c r="F282" s="4"/>
      <c r="G282" s="4">
        <v>0.29532000000000003</v>
      </c>
      <c r="H282" s="2" t="s">
        <v>53</v>
      </c>
    </row>
    <row r="283" spans="1:8" s="14" customFormat="1" ht="38" customHeight="1">
      <c r="A283" s="2">
        <v>4</v>
      </c>
      <c r="B283" s="3" t="s">
        <v>288</v>
      </c>
      <c r="C283" s="2" t="s">
        <v>18</v>
      </c>
      <c r="D283" s="3" t="s">
        <v>38</v>
      </c>
      <c r="E283" s="4">
        <v>0.41</v>
      </c>
      <c r="F283" s="4"/>
      <c r="G283" s="4">
        <v>0.41</v>
      </c>
      <c r="H283" s="19" t="s">
        <v>53</v>
      </c>
    </row>
    <row r="284" spans="1:8" ht="27.75" customHeight="1">
      <c r="A284" s="2">
        <v>5</v>
      </c>
      <c r="B284" s="3" t="s">
        <v>289</v>
      </c>
      <c r="C284" s="2" t="s">
        <v>18</v>
      </c>
      <c r="D284" s="3" t="s">
        <v>38</v>
      </c>
      <c r="E284" s="4">
        <v>0.42</v>
      </c>
      <c r="F284" s="4"/>
      <c r="G284" s="4">
        <v>0.42</v>
      </c>
      <c r="H284" s="2" t="s">
        <v>53</v>
      </c>
    </row>
    <row r="285" spans="1:8" s="14" customFormat="1" ht="15">
      <c r="A285" s="2">
        <v>6</v>
      </c>
      <c r="B285" s="3" t="s">
        <v>289</v>
      </c>
      <c r="C285" s="2" t="s">
        <v>18</v>
      </c>
      <c r="D285" s="3" t="s">
        <v>38</v>
      </c>
      <c r="E285" s="4">
        <v>2.38</v>
      </c>
      <c r="F285" s="4"/>
      <c r="G285" s="4">
        <v>2.38</v>
      </c>
      <c r="H285" s="2" t="s">
        <v>56</v>
      </c>
    </row>
    <row r="286" spans="1:8" s="14" customFormat="1" ht="30">
      <c r="A286" s="2">
        <v>7</v>
      </c>
      <c r="B286" s="3" t="s">
        <v>290</v>
      </c>
      <c r="C286" s="2" t="s">
        <v>18</v>
      </c>
      <c r="D286" s="3" t="s">
        <v>36</v>
      </c>
      <c r="E286" s="4">
        <v>1.2818699999999998</v>
      </c>
      <c r="F286" s="4"/>
      <c r="G286" s="4">
        <v>1.2818699999999998</v>
      </c>
      <c r="H286" s="2" t="s">
        <v>53</v>
      </c>
    </row>
    <row r="287" spans="1:8" s="14" customFormat="1" ht="45">
      <c r="A287" s="2">
        <v>8</v>
      </c>
      <c r="B287" s="3" t="s">
        <v>291</v>
      </c>
      <c r="C287" s="2" t="s">
        <v>18</v>
      </c>
      <c r="D287" s="3" t="s">
        <v>36</v>
      </c>
      <c r="E287" s="4">
        <v>1.35</v>
      </c>
      <c r="F287" s="4"/>
      <c r="G287" s="4">
        <v>1.35</v>
      </c>
      <c r="H287" s="2" t="s">
        <v>53</v>
      </c>
    </row>
    <row r="288" spans="1:8" s="14" customFormat="1" ht="45">
      <c r="A288" s="2">
        <v>9</v>
      </c>
      <c r="B288" s="3" t="s">
        <v>292</v>
      </c>
      <c r="C288" s="2" t="s">
        <v>18</v>
      </c>
      <c r="D288" s="3" t="s">
        <v>36</v>
      </c>
      <c r="E288" s="4">
        <v>1.3541000000000001</v>
      </c>
      <c r="F288" s="4"/>
      <c r="G288" s="4">
        <v>1.3541000000000001</v>
      </c>
      <c r="H288" s="2" t="s">
        <v>53</v>
      </c>
    </row>
    <row r="289" spans="1:8" s="14" customFormat="1" ht="30">
      <c r="A289" s="2">
        <v>10</v>
      </c>
      <c r="B289" s="3" t="s">
        <v>293</v>
      </c>
      <c r="C289" s="2" t="s">
        <v>18</v>
      </c>
      <c r="D289" s="3" t="s">
        <v>36</v>
      </c>
      <c r="E289" s="4">
        <v>1.83433</v>
      </c>
      <c r="F289" s="4"/>
      <c r="G289" s="4">
        <v>1.83433</v>
      </c>
      <c r="H289" s="2" t="s">
        <v>53</v>
      </c>
    </row>
    <row r="290" spans="1:8" s="14" customFormat="1" ht="15">
      <c r="A290" s="2">
        <v>11</v>
      </c>
      <c r="B290" s="3" t="s">
        <v>294</v>
      </c>
      <c r="C290" s="2" t="s">
        <v>18</v>
      </c>
      <c r="D290" s="3" t="s">
        <v>36</v>
      </c>
      <c r="E290" s="4">
        <v>2.16</v>
      </c>
      <c r="F290" s="4"/>
      <c r="G290" s="4">
        <v>2.16</v>
      </c>
      <c r="H290" s="2" t="s">
        <v>53</v>
      </c>
    </row>
    <row r="291" spans="1:8" s="14" customFormat="1" ht="15">
      <c r="A291" s="2">
        <v>12</v>
      </c>
      <c r="B291" s="3" t="s">
        <v>295</v>
      </c>
      <c r="C291" s="2" t="s">
        <v>18</v>
      </c>
      <c r="D291" s="3" t="s">
        <v>36</v>
      </c>
      <c r="E291" s="4">
        <v>3.53</v>
      </c>
      <c r="F291" s="4"/>
      <c r="G291" s="4">
        <v>3.53</v>
      </c>
      <c r="H291" s="2" t="s">
        <v>53</v>
      </c>
    </row>
    <row r="292" spans="1:8" s="14" customFormat="1" ht="30.75" customHeight="1">
      <c r="A292" s="2">
        <v>13</v>
      </c>
      <c r="B292" s="25" t="s">
        <v>296</v>
      </c>
      <c r="C292" s="2" t="s">
        <v>18</v>
      </c>
      <c r="D292" s="3" t="s">
        <v>36</v>
      </c>
      <c r="E292" s="4">
        <v>0.93915000000000004</v>
      </c>
      <c r="F292" s="4"/>
      <c r="G292" s="4">
        <v>0.93915000000000004</v>
      </c>
      <c r="H292" s="2" t="s">
        <v>56</v>
      </c>
    </row>
    <row r="293" spans="1:8" s="14" customFormat="1" ht="15">
      <c r="A293" s="2">
        <v>14</v>
      </c>
      <c r="B293" s="25" t="s">
        <v>297</v>
      </c>
      <c r="C293" s="2" t="s">
        <v>18</v>
      </c>
      <c r="D293" s="3" t="s">
        <v>31</v>
      </c>
      <c r="E293" s="4">
        <v>1.21</v>
      </c>
      <c r="F293" s="4"/>
      <c r="G293" s="4">
        <v>1.21</v>
      </c>
      <c r="H293" s="2" t="s">
        <v>53</v>
      </c>
    </row>
    <row r="294" spans="1:8" s="14" customFormat="1" ht="48.75" customHeight="1">
      <c r="A294" s="2">
        <v>15</v>
      </c>
      <c r="B294" s="3" t="s">
        <v>298</v>
      </c>
      <c r="C294" s="2" t="s">
        <v>18</v>
      </c>
      <c r="D294" s="3" t="s">
        <v>39</v>
      </c>
      <c r="E294" s="4">
        <v>3.5700000000000003</v>
      </c>
      <c r="F294" s="4">
        <v>1.94</v>
      </c>
      <c r="G294" s="4">
        <v>1.6300000000000001</v>
      </c>
      <c r="H294" s="2" t="s">
        <v>53</v>
      </c>
    </row>
    <row r="295" spans="1:8" ht="15">
      <c r="A295" s="2">
        <v>16</v>
      </c>
      <c r="B295" s="3" t="s">
        <v>299</v>
      </c>
      <c r="C295" s="2" t="s">
        <v>18</v>
      </c>
      <c r="D295" s="3" t="s">
        <v>39</v>
      </c>
      <c r="E295" s="4">
        <v>0.65</v>
      </c>
      <c r="F295" s="4"/>
      <c r="G295" s="4">
        <v>0.65</v>
      </c>
      <c r="H295" s="2" t="s">
        <v>53</v>
      </c>
    </row>
    <row r="296" spans="1:8" ht="29.25" customHeight="1">
      <c r="A296" s="2">
        <v>17</v>
      </c>
      <c r="B296" s="3" t="s">
        <v>300</v>
      </c>
      <c r="C296" s="2" t="s">
        <v>18</v>
      </c>
      <c r="D296" s="3" t="s">
        <v>39</v>
      </c>
      <c r="E296" s="4">
        <v>0.06</v>
      </c>
      <c r="F296" s="4"/>
      <c r="G296" s="4">
        <v>0.06</v>
      </c>
      <c r="H296" s="2" t="s">
        <v>53</v>
      </c>
    </row>
    <row r="297" spans="1:8" ht="30">
      <c r="A297" s="2">
        <v>18</v>
      </c>
      <c r="B297" s="3" t="s">
        <v>301</v>
      </c>
      <c r="C297" s="2" t="s">
        <v>18</v>
      </c>
      <c r="D297" s="3" t="s">
        <v>32</v>
      </c>
      <c r="E297" s="4">
        <v>0.19</v>
      </c>
      <c r="F297" s="4"/>
      <c r="G297" s="4">
        <v>0.19</v>
      </c>
      <c r="H297" s="2" t="s">
        <v>53</v>
      </c>
    </row>
    <row r="298" spans="1:8" ht="23.5" customHeight="1">
      <c r="A298" s="2">
        <v>19</v>
      </c>
      <c r="B298" s="3" t="s">
        <v>302</v>
      </c>
      <c r="C298" s="2" t="s">
        <v>18</v>
      </c>
      <c r="D298" s="3" t="s">
        <v>32</v>
      </c>
      <c r="E298" s="4">
        <v>0.09</v>
      </c>
      <c r="F298" s="4"/>
      <c r="G298" s="4">
        <v>0.09</v>
      </c>
      <c r="H298" s="2" t="s">
        <v>56</v>
      </c>
    </row>
    <row r="299" spans="1:8" ht="15">
      <c r="A299" s="2">
        <v>20</v>
      </c>
      <c r="B299" s="3" t="s">
        <v>303</v>
      </c>
      <c r="C299" s="2" t="s">
        <v>18</v>
      </c>
      <c r="D299" s="3" t="s">
        <v>34</v>
      </c>
      <c r="E299" s="4">
        <v>0.42</v>
      </c>
      <c r="F299" s="4"/>
      <c r="G299" s="4">
        <v>0.42</v>
      </c>
      <c r="H299" s="2" t="s">
        <v>53</v>
      </c>
    </row>
    <row r="300" spans="1:8" ht="27" customHeight="1">
      <c r="A300" s="2">
        <v>21</v>
      </c>
      <c r="B300" s="3" t="s">
        <v>304</v>
      </c>
      <c r="C300" s="2" t="s">
        <v>18</v>
      </c>
      <c r="D300" s="3" t="s">
        <v>34</v>
      </c>
      <c r="E300" s="4">
        <v>0.3</v>
      </c>
      <c r="F300" s="4"/>
      <c r="G300" s="4">
        <v>0.3</v>
      </c>
      <c r="H300" s="2" t="s">
        <v>53</v>
      </c>
    </row>
    <row r="301" spans="1:8" ht="42" customHeight="1">
      <c r="A301" s="2">
        <v>22</v>
      </c>
      <c r="B301" s="3" t="s">
        <v>305</v>
      </c>
      <c r="C301" s="2" t="s">
        <v>18</v>
      </c>
      <c r="D301" s="3" t="s">
        <v>34</v>
      </c>
      <c r="E301" s="4">
        <v>0.16999999999999998</v>
      </c>
      <c r="F301" s="4"/>
      <c r="G301" s="4">
        <v>0.16999999999999998</v>
      </c>
      <c r="H301" s="2" t="s">
        <v>56</v>
      </c>
    </row>
    <row r="302" spans="1:8" ht="60">
      <c r="A302" s="2">
        <v>23</v>
      </c>
      <c r="B302" s="3" t="s">
        <v>306</v>
      </c>
      <c r="C302" s="2" t="s">
        <v>18</v>
      </c>
      <c r="D302" s="3" t="s">
        <v>40</v>
      </c>
      <c r="E302" s="4">
        <v>1.3149999999999999</v>
      </c>
      <c r="F302" s="4">
        <v>0.2</v>
      </c>
      <c r="G302" s="4">
        <v>1.115</v>
      </c>
      <c r="H302" s="2" t="s">
        <v>53</v>
      </c>
    </row>
    <row r="303" spans="1:8" ht="15">
      <c r="A303" s="2">
        <v>24</v>
      </c>
      <c r="B303" s="3" t="s">
        <v>307</v>
      </c>
      <c r="C303" s="2" t="s">
        <v>18</v>
      </c>
      <c r="D303" s="3" t="s">
        <v>40</v>
      </c>
      <c r="E303" s="4">
        <v>1.28</v>
      </c>
      <c r="F303" s="4"/>
      <c r="G303" s="4">
        <v>1.28</v>
      </c>
      <c r="H303" s="2" t="s">
        <v>53</v>
      </c>
    </row>
    <row r="304" spans="1:8" ht="15">
      <c r="A304" s="2">
        <v>25</v>
      </c>
      <c r="B304" s="3" t="s">
        <v>308</v>
      </c>
      <c r="C304" s="2" t="s">
        <v>18</v>
      </c>
      <c r="D304" s="3" t="s">
        <v>40</v>
      </c>
      <c r="E304" s="4">
        <v>0.26</v>
      </c>
      <c r="F304" s="4"/>
      <c r="G304" s="4">
        <v>0.26</v>
      </c>
      <c r="H304" s="2" t="s">
        <v>53</v>
      </c>
    </row>
    <row r="305" spans="1:8" ht="15">
      <c r="A305" s="2">
        <v>26</v>
      </c>
      <c r="B305" s="3" t="s">
        <v>297</v>
      </c>
      <c r="C305" s="2" t="s">
        <v>18</v>
      </c>
      <c r="D305" s="3" t="s">
        <v>40</v>
      </c>
      <c r="E305" s="4">
        <v>0.12</v>
      </c>
      <c r="F305" s="4"/>
      <c r="G305" s="4">
        <v>0.12</v>
      </c>
      <c r="H305" s="2" t="s">
        <v>53</v>
      </c>
    </row>
    <row r="306" spans="1:8" ht="15">
      <c r="A306" s="2">
        <v>27</v>
      </c>
      <c r="B306" s="21" t="s">
        <v>309</v>
      </c>
      <c r="C306" s="2" t="s">
        <v>18</v>
      </c>
      <c r="D306" s="3" t="s">
        <v>40</v>
      </c>
      <c r="E306" s="4">
        <v>1.65</v>
      </c>
      <c r="F306" s="4"/>
      <c r="G306" s="4">
        <v>1.65</v>
      </c>
      <c r="H306" s="2" t="s">
        <v>53</v>
      </c>
    </row>
    <row r="307" spans="1:8" ht="15">
      <c r="A307" s="2">
        <v>28</v>
      </c>
      <c r="B307" s="3" t="s">
        <v>310</v>
      </c>
      <c r="C307" s="2" t="s">
        <v>18</v>
      </c>
      <c r="D307" s="3" t="s">
        <v>40</v>
      </c>
      <c r="E307" s="4">
        <v>0.2</v>
      </c>
      <c r="F307" s="4"/>
      <c r="G307" s="4">
        <v>0.2</v>
      </c>
      <c r="H307" s="2" t="s">
        <v>56</v>
      </c>
    </row>
    <row r="308" spans="1:8" ht="48.75" customHeight="1">
      <c r="A308" s="2">
        <v>29</v>
      </c>
      <c r="B308" s="3" t="s">
        <v>311</v>
      </c>
      <c r="C308" s="2" t="s">
        <v>18</v>
      </c>
      <c r="D308" s="3" t="s">
        <v>40</v>
      </c>
      <c r="E308" s="4">
        <v>1.4</v>
      </c>
      <c r="F308" s="4"/>
      <c r="G308" s="4">
        <v>1.4</v>
      </c>
      <c r="H308" s="2" t="s">
        <v>56</v>
      </c>
    </row>
    <row r="309" spans="1:8" ht="30">
      <c r="A309" s="2">
        <v>30</v>
      </c>
      <c r="B309" s="3" t="s">
        <v>312</v>
      </c>
      <c r="C309" s="2" t="s">
        <v>18</v>
      </c>
      <c r="D309" s="3" t="s">
        <v>40</v>
      </c>
      <c r="E309" s="4">
        <v>0.67</v>
      </c>
      <c r="F309" s="4"/>
      <c r="G309" s="4">
        <v>0.67</v>
      </c>
      <c r="H309" s="2" t="s">
        <v>56</v>
      </c>
    </row>
    <row r="310" spans="1:8" ht="38.25" customHeight="1">
      <c r="A310" s="2">
        <v>31</v>
      </c>
      <c r="B310" s="3" t="s">
        <v>313</v>
      </c>
      <c r="C310" s="2" t="s">
        <v>18</v>
      </c>
      <c r="D310" s="3" t="s">
        <v>35</v>
      </c>
      <c r="E310" s="4">
        <v>2.63</v>
      </c>
      <c r="F310" s="4"/>
      <c r="G310" s="4">
        <v>2.63</v>
      </c>
      <c r="H310" s="2" t="s">
        <v>53</v>
      </c>
    </row>
    <row r="311" spans="1:8" ht="54.75" customHeight="1">
      <c r="A311" s="2">
        <v>32</v>
      </c>
      <c r="B311" s="3" t="s">
        <v>314</v>
      </c>
      <c r="C311" s="2" t="s">
        <v>18</v>
      </c>
      <c r="D311" s="3" t="s">
        <v>35</v>
      </c>
      <c r="E311" s="4">
        <v>4.5</v>
      </c>
      <c r="F311" s="4"/>
      <c r="G311" s="4">
        <v>4.5</v>
      </c>
      <c r="H311" s="2" t="s">
        <v>53</v>
      </c>
    </row>
    <row r="312" spans="1:8" ht="30">
      <c r="A312" s="2">
        <v>33</v>
      </c>
      <c r="B312" s="3" t="s">
        <v>315</v>
      </c>
      <c r="C312" s="2" t="s">
        <v>18</v>
      </c>
      <c r="D312" s="3" t="s">
        <v>35</v>
      </c>
      <c r="E312" s="4">
        <v>1.8</v>
      </c>
      <c r="F312" s="4"/>
      <c r="G312" s="4">
        <v>1.8</v>
      </c>
      <c r="H312" s="2" t="s">
        <v>53</v>
      </c>
    </row>
    <row r="313" spans="1:8" ht="22.5" customHeight="1">
      <c r="A313" s="2">
        <v>34</v>
      </c>
      <c r="B313" s="3" t="s">
        <v>316</v>
      </c>
      <c r="C313" s="2" t="s">
        <v>18</v>
      </c>
      <c r="D313" s="3" t="s">
        <v>35</v>
      </c>
      <c r="E313" s="4">
        <v>1.89</v>
      </c>
      <c r="F313" s="4"/>
      <c r="G313" s="4">
        <v>1.89</v>
      </c>
      <c r="H313" s="2" t="s">
        <v>53</v>
      </c>
    </row>
    <row r="314" spans="1:8" ht="66.75" customHeight="1">
      <c r="A314" s="2">
        <v>35</v>
      </c>
      <c r="B314" s="3" t="s">
        <v>317</v>
      </c>
      <c r="C314" s="2" t="s">
        <v>18</v>
      </c>
      <c r="D314" s="3" t="s">
        <v>35</v>
      </c>
      <c r="E314" s="4">
        <v>2.6</v>
      </c>
      <c r="F314" s="4"/>
      <c r="G314" s="4">
        <v>2.6</v>
      </c>
      <c r="H314" s="2" t="s">
        <v>53</v>
      </c>
    </row>
    <row r="315" spans="1:8" ht="32.25" customHeight="1">
      <c r="A315" s="2">
        <v>36</v>
      </c>
      <c r="B315" s="3" t="s">
        <v>318</v>
      </c>
      <c r="C315" s="2" t="s">
        <v>18</v>
      </c>
      <c r="D315" s="3" t="s">
        <v>35</v>
      </c>
      <c r="E315" s="4">
        <v>3.72</v>
      </c>
      <c r="F315" s="4"/>
      <c r="G315" s="4">
        <v>3.72</v>
      </c>
      <c r="H315" s="2" t="s">
        <v>53</v>
      </c>
    </row>
    <row r="316" spans="1:8" ht="24" customHeight="1">
      <c r="A316" s="2">
        <v>37</v>
      </c>
      <c r="B316" s="3" t="s">
        <v>319</v>
      </c>
      <c r="C316" s="2" t="s">
        <v>18</v>
      </c>
      <c r="D316" s="3" t="s">
        <v>35</v>
      </c>
      <c r="E316" s="4">
        <v>1.8</v>
      </c>
      <c r="F316" s="4"/>
      <c r="G316" s="4">
        <v>1.8</v>
      </c>
      <c r="H316" s="2" t="s">
        <v>56</v>
      </c>
    </row>
    <row r="317" spans="1:8" ht="45">
      <c r="A317" s="2">
        <v>38</v>
      </c>
      <c r="B317" s="3" t="s">
        <v>320</v>
      </c>
      <c r="C317" s="2" t="s">
        <v>18</v>
      </c>
      <c r="D317" s="3" t="s">
        <v>35</v>
      </c>
      <c r="E317" s="4">
        <v>1.82</v>
      </c>
      <c r="F317" s="4"/>
      <c r="G317" s="4">
        <v>1.82</v>
      </c>
      <c r="H317" s="2" t="s">
        <v>56</v>
      </c>
    </row>
    <row r="318" spans="1:8" ht="30">
      <c r="A318" s="2">
        <v>39</v>
      </c>
      <c r="B318" s="3" t="s">
        <v>321</v>
      </c>
      <c r="C318" s="2" t="s">
        <v>18</v>
      </c>
      <c r="D318" s="3" t="s">
        <v>35</v>
      </c>
      <c r="E318" s="4">
        <v>0.26844000000000001</v>
      </c>
      <c r="F318" s="4"/>
      <c r="G318" s="4">
        <v>0.26844000000000001</v>
      </c>
      <c r="H318" s="2" t="s">
        <v>56</v>
      </c>
    </row>
    <row r="319" spans="1:8" ht="15">
      <c r="A319" s="2">
        <v>40</v>
      </c>
      <c r="B319" s="3" t="s">
        <v>322</v>
      </c>
      <c r="C319" s="2" t="s">
        <v>18</v>
      </c>
      <c r="D319" s="3" t="s">
        <v>35</v>
      </c>
      <c r="E319" s="4">
        <v>0.87</v>
      </c>
      <c r="F319" s="4"/>
      <c r="G319" s="4">
        <v>0.87</v>
      </c>
      <c r="H319" s="2" t="s">
        <v>56</v>
      </c>
    </row>
    <row r="320" spans="1:8" ht="15">
      <c r="A320" s="2">
        <v>41</v>
      </c>
      <c r="B320" s="3" t="s">
        <v>323</v>
      </c>
      <c r="C320" s="2" t="s">
        <v>18</v>
      </c>
      <c r="D320" s="3" t="s">
        <v>30</v>
      </c>
      <c r="E320" s="4">
        <v>0.1</v>
      </c>
      <c r="F320" s="4"/>
      <c r="G320" s="4">
        <v>0.1</v>
      </c>
      <c r="H320" s="2" t="s">
        <v>53</v>
      </c>
    </row>
    <row r="321" spans="1:8" ht="15">
      <c r="A321" s="2">
        <v>42</v>
      </c>
      <c r="B321" s="3" t="s">
        <v>252</v>
      </c>
      <c r="C321" s="2" t="s">
        <v>18</v>
      </c>
      <c r="D321" s="3" t="s">
        <v>30</v>
      </c>
      <c r="E321" s="4">
        <v>0.64059999999999995</v>
      </c>
      <c r="F321" s="4"/>
      <c r="G321" s="4">
        <v>0.64059999999999995</v>
      </c>
      <c r="H321" s="2" t="s">
        <v>53</v>
      </c>
    </row>
    <row r="322" spans="1:8" ht="15">
      <c r="A322" s="2">
        <v>43</v>
      </c>
      <c r="B322" s="3" t="s">
        <v>324</v>
      </c>
      <c r="C322" s="2" t="s">
        <v>18</v>
      </c>
      <c r="D322" s="3" t="s">
        <v>30</v>
      </c>
      <c r="E322" s="4">
        <v>0.22</v>
      </c>
      <c r="F322" s="4"/>
      <c r="G322" s="4">
        <v>0.22</v>
      </c>
      <c r="H322" s="2" t="s">
        <v>53</v>
      </c>
    </row>
    <row r="323" spans="1:8" ht="48.75" customHeight="1">
      <c r="A323" s="2">
        <v>44</v>
      </c>
      <c r="B323" s="3" t="s">
        <v>325</v>
      </c>
      <c r="C323" s="2" t="s">
        <v>18</v>
      </c>
      <c r="D323" s="3" t="s">
        <v>30</v>
      </c>
      <c r="E323" s="4">
        <v>9.6999999999999993</v>
      </c>
      <c r="F323" s="4"/>
      <c r="G323" s="4">
        <v>9.6999999999999993</v>
      </c>
      <c r="H323" s="2" t="s">
        <v>53</v>
      </c>
    </row>
    <row r="324" spans="1:8" ht="38.25" customHeight="1">
      <c r="A324" s="2">
        <v>45</v>
      </c>
      <c r="B324" s="3" t="s">
        <v>326</v>
      </c>
      <c r="C324" s="2" t="s">
        <v>18</v>
      </c>
      <c r="D324" s="3" t="s">
        <v>30</v>
      </c>
      <c r="E324" s="4">
        <v>1.1200000000000001</v>
      </c>
      <c r="F324" s="4"/>
      <c r="G324" s="4">
        <v>1.1200000000000001</v>
      </c>
      <c r="H324" s="2" t="s">
        <v>53</v>
      </c>
    </row>
    <row r="325" spans="1:8" ht="60.75" customHeight="1">
      <c r="A325" s="2">
        <v>46</v>
      </c>
      <c r="B325" s="3" t="s">
        <v>327</v>
      </c>
      <c r="C325" s="2" t="s">
        <v>18</v>
      </c>
      <c r="D325" s="3" t="s">
        <v>30</v>
      </c>
      <c r="E325" s="4">
        <v>0.42559999999999998</v>
      </c>
      <c r="F325" s="4"/>
      <c r="G325" s="4">
        <v>0.42559999999999998</v>
      </c>
      <c r="H325" s="2" t="s">
        <v>56</v>
      </c>
    </row>
    <row r="326" spans="1:8" ht="36.75" customHeight="1">
      <c r="A326" s="2">
        <v>47</v>
      </c>
      <c r="B326" s="3" t="s">
        <v>328</v>
      </c>
      <c r="C326" s="2" t="s">
        <v>18</v>
      </c>
      <c r="D326" s="3" t="s">
        <v>30</v>
      </c>
      <c r="E326" s="4">
        <v>1.33</v>
      </c>
      <c r="F326" s="4"/>
      <c r="G326" s="4">
        <v>1.33</v>
      </c>
      <c r="H326" s="2" t="s">
        <v>56</v>
      </c>
    </row>
    <row r="327" spans="1:8" s="16" customFormat="1" ht="30">
      <c r="A327" s="1" t="s">
        <v>329</v>
      </c>
      <c r="B327" s="10" t="s">
        <v>330</v>
      </c>
      <c r="C327" s="1"/>
      <c r="D327" s="3"/>
      <c r="E327" s="7">
        <v>42</v>
      </c>
      <c r="F327" s="7">
        <v>0</v>
      </c>
      <c r="G327" s="7">
        <v>42</v>
      </c>
      <c r="H327" s="1"/>
    </row>
    <row r="328" spans="1:8" ht="72" customHeight="1">
      <c r="A328" s="2">
        <v>1</v>
      </c>
      <c r="B328" s="3" t="s">
        <v>331</v>
      </c>
      <c r="C328" s="2" t="s">
        <v>19</v>
      </c>
      <c r="D328" s="3" t="s">
        <v>35</v>
      </c>
      <c r="E328" s="4">
        <v>30</v>
      </c>
      <c r="F328" s="4"/>
      <c r="G328" s="4">
        <v>30</v>
      </c>
      <c r="H328" s="2" t="s">
        <v>53</v>
      </c>
    </row>
    <row r="329" spans="1:8" ht="32.25" customHeight="1">
      <c r="A329" s="2">
        <v>2</v>
      </c>
      <c r="B329" s="3" t="s">
        <v>332</v>
      </c>
      <c r="C329" s="2" t="s">
        <v>19</v>
      </c>
      <c r="D329" s="3" t="s">
        <v>35</v>
      </c>
      <c r="E329" s="4">
        <v>12</v>
      </c>
      <c r="F329" s="4"/>
      <c r="G329" s="4">
        <v>12</v>
      </c>
      <c r="H329" s="2" t="s">
        <v>53</v>
      </c>
    </row>
    <row r="330" spans="1:8" s="16" customFormat="1" ht="30">
      <c r="A330" s="1" t="s">
        <v>333</v>
      </c>
      <c r="B330" s="10" t="s">
        <v>334</v>
      </c>
      <c r="C330" s="1"/>
      <c r="D330" s="10"/>
      <c r="E330" s="7"/>
      <c r="F330" s="7"/>
      <c r="G330" s="7"/>
      <c r="H330" s="1"/>
    </row>
    <row r="331" spans="1:8" s="16" customFormat="1" ht="15">
      <c r="A331" s="1" t="s">
        <v>335</v>
      </c>
      <c r="B331" s="10" t="s">
        <v>336</v>
      </c>
      <c r="C331" s="1"/>
      <c r="D331" s="3"/>
      <c r="E331" s="7">
        <v>210.54621</v>
      </c>
      <c r="F331" s="7">
        <v>24.414660000000001</v>
      </c>
      <c r="G331" s="7">
        <v>186.13154999999998</v>
      </c>
      <c r="H331" s="1"/>
    </row>
    <row r="332" spans="1:8" s="16" customFormat="1" ht="15">
      <c r="A332" s="1" t="s">
        <v>337</v>
      </c>
      <c r="B332" s="10" t="s">
        <v>338</v>
      </c>
      <c r="C332" s="1"/>
      <c r="D332" s="3"/>
      <c r="E332" s="7"/>
      <c r="F332" s="7"/>
      <c r="G332" s="7"/>
      <c r="H332" s="1"/>
    </row>
    <row r="333" spans="1:8" ht="81" customHeight="1">
      <c r="A333" s="2">
        <v>1</v>
      </c>
      <c r="B333" s="3" t="s">
        <v>339</v>
      </c>
      <c r="C333" s="2" t="s">
        <v>20</v>
      </c>
      <c r="D333" s="3" t="s">
        <v>41</v>
      </c>
      <c r="E333" s="4">
        <v>1.95</v>
      </c>
      <c r="F333" s="4"/>
      <c r="G333" s="4">
        <v>1.95</v>
      </c>
      <c r="H333" s="2" t="s">
        <v>53</v>
      </c>
    </row>
    <row r="334" spans="1:8" ht="51.75" customHeight="1">
      <c r="A334" s="2">
        <v>2</v>
      </c>
      <c r="B334" s="21" t="s">
        <v>340</v>
      </c>
      <c r="C334" s="2" t="s">
        <v>20</v>
      </c>
      <c r="D334" s="3" t="s">
        <v>341</v>
      </c>
      <c r="E334" s="4">
        <v>4.37</v>
      </c>
      <c r="F334" s="4">
        <v>0</v>
      </c>
      <c r="G334" s="4">
        <v>4.37</v>
      </c>
      <c r="H334" s="2" t="s">
        <v>53</v>
      </c>
    </row>
    <row r="335" spans="1:8" s="23" customFormat="1" ht="15">
      <c r="A335" s="5"/>
      <c r="B335" s="31" t="s">
        <v>41</v>
      </c>
      <c r="C335" s="5" t="s">
        <v>20</v>
      </c>
      <c r="D335" s="6" t="s">
        <v>41</v>
      </c>
      <c r="E335" s="8">
        <v>2</v>
      </c>
      <c r="F335" s="8"/>
      <c r="G335" s="8">
        <v>2</v>
      </c>
      <c r="H335" s="5"/>
    </row>
    <row r="336" spans="1:8" s="23" customFormat="1" ht="15">
      <c r="A336" s="5"/>
      <c r="B336" s="31" t="s">
        <v>38</v>
      </c>
      <c r="C336" s="5" t="s">
        <v>20</v>
      </c>
      <c r="D336" s="6" t="s">
        <v>38</v>
      </c>
      <c r="E336" s="8">
        <v>2.37</v>
      </c>
      <c r="F336" s="8"/>
      <c r="G336" s="8">
        <v>2.37</v>
      </c>
      <c r="H336" s="5"/>
    </row>
    <row r="337" spans="1:8" ht="30">
      <c r="A337" s="2">
        <v>3</v>
      </c>
      <c r="B337" s="21" t="s">
        <v>342</v>
      </c>
      <c r="C337" s="2" t="s">
        <v>20</v>
      </c>
      <c r="D337" s="3" t="s">
        <v>343</v>
      </c>
      <c r="E337" s="4">
        <v>5.1331100000000003</v>
      </c>
      <c r="F337" s="4">
        <v>3.16466</v>
      </c>
      <c r="G337" s="4">
        <v>1.9684499999999998</v>
      </c>
      <c r="H337" s="2" t="s">
        <v>53</v>
      </c>
    </row>
    <row r="338" spans="1:8" ht="30">
      <c r="A338" s="2">
        <v>4</v>
      </c>
      <c r="B338" s="21" t="s">
        <v>344</v>
      </c>
      <c r="C338" s="2" t="s">
        <v>20</v>
      </c>
      <c r="D338" s="3" t="s">
        <v>345</v>
      </c>
      <c r="E338" s="4">
        <v>3.33</v>
      </c>
      <c r="F338" s="4">
        <v>0</v>
      </c>
      <c r="G338" s="4">
        <v>3.33</v>
      </c>
      <c r="H338" s="2" t="s">
        <v>53</v>
      </c>
    </row>
    <row r="339" spans="1:8" s="23" customFormat="1" ht="15">
      <c r="A339" s="5"/>
      <c r="B339" s="31" t="s">
        <v>38</v>
      </c>
      <c r="C339" s="5" t="s">
        <v>20</v>
      </c>
      <c r="D339" s="6" t="s">
        <v>38</v>
      </c>
      <c r="E339" s="8">
        <v>1.55</v>
      </c>
      <c r="F339" s="8"/>
      <c r="G339" s="8">
        <v>1.55</v>
      </c>
      <c r="H339" s="5"/>
    </row>
    <row r="340" spans="1:8" s="23" customFormat="1" ht="15">
      <c r="A340" s="5"/>
      <c r="B340" s="31" t="s">
        <v>40</v>
      </c>
      <c r="C340" s="5" t="s">
        <v>20</v>
      </c>
      <c r="D340" s="6" t="s">
        <v>40</v>
      </c>
      <c r="E340" s="8">
        <v>1.78</v>
      </c>
      <c r="F340" s="8"/>
      <c r="G340" s="8">
        <v>1.78</v>
      </c>
      <c r="H340" s="5"/>
    </row>
    <row r="341" spans="1:8" ht="60">
      <c r="A341" s="2">
        <v>5</v>
      </c>
      <c r="B341" s="3" t="s">
        <v>346</v>
      </c>
      <c r="C341" s="2" t="s">
        <v>20</v>
      </c>
      <c r="D341" s="3" t="s">
        <v>347</v>
      </c>
      <c r="E341" s="4">
        <v>0.15</v>
      </c>
      <c r="F341" s="4">
        <v>0</v>
      </c>
      <c r="G341" s="4">
        <v>0.15</v>
      </c>
      <c r="H341" s="2" t="s">
        <v>53</v>
      </c>
    </row>
    <row r="342" spans="1:8" ht="30">
      <c r="A342" s="2">
        <v>6</v>
      </c>
      <c r="B342" s="3" t="s">
        <v>348</v>
      </c>
      <c r="C342" s="2" t="s">
        <v>20</v>
      </c>
      <c r="D342" s="3" t="s">
        <v>349</v>
      </c>
      <c r="E342" s="4">
        <v>2.98</v>
      </c>
      <c r="F342" s="4">
        <v>0</v>
      </c>
      <c r="G342" s="4">
        <v>2.98</v>
      </c>
      <c r="H342" s="2" t="s">
        <v>53</v>
      </c>
    </row>
    <row r="343" spans="1:8" ht="45">
      <c r="A343" s="2">
        <v>7</v>
      </c>
      <c r="B343" s="21" t="s">
        <v>350</v>
      </c>
      <c r="C343" s="2" t="s">
        <v>20</v>
      </c>
      <c r="D343" s="3" t="s">
        <v>351</v>
      </c>
      <c r="E343" s="4">
        <v>24.700000000000003</v>
      </c>
      <c r="F343" s="4">
        <v>4.92</v>
      </c>
      <c r="G343" s="4">
        <v>19.78</v>
      </c>
      <c r="H343" s="2" t="s">
        <v>53</v>
      </c>
    </row>
    <row r="344" spans="1:8" ht="30">
      <c r="A344" s="2">
        <v>8</v>
      </c>
      <c r="B344" s="3" t="s">
        <v>352</v>
      </c>
      <c r="C344" s="2" t="s">
        <v>20</v>
      </c>
      <c r="D344" s="3" t="s">
        <v>349</v>
      </c>
      <c r="E344" s="4">
        <v>36.86</v>
      </c>
      <c r="F344" s="4"/>
      <c r="G344" s="4">
        <v>36.86</v>
      </c>
      <c r="H344" s="2" t="s">
        <v>53</v>
      </c>
    </row>
    <row r="345" spans="1:8" ht="30">
      <c r="A345" s="2">
        <v>9</v>
      </c>
      <c r="B345" s="21" t="s">
        <v>353</v>
      </c>
      <c r="C345" s="2" t="s">
        <v>20</v>
      </c>
      <c r="D345" s="3" t="s">
        <v>354</v>
      </c>
      <c r="E345" s="4">
        <v>12</v>
      </c>
      <c r="F345" s="4">
        <v>0</v>
      </c>
      <c r="G345" s="4">
        <v>12</v>
      </c>
      <c r="H345" s="2" t="s">
        <v>53</v>
      </c>
    </row>
    <row r="346" spans="1:8" s="14" customFormat="1" ht="45">
      <c r="A346" s="2">
        <v>10</v>
      </c>
      <c r="B346" s="3" t="s">
        <v>355</v>
      </c>
      <c r="C346" s="2" t="s">
        <v>20</v>
      </c>
      <c r="D346" s="3" t="s">
        <v>41</v>
      </c>
      <c r="E346" s="4">
        <v>1.61</v>
      </c>
      <c r="F346" s="4"/>
      <c r="G346" s="4">
        <v>1.61</v>
      </c>
      <c r="H346" s="2" t="s">
        <v>53</v>
      </c>
    </row>
    <row r="347" spans="1:8" s="14" customFormat="1" ht="30">
      <c r="A347" s="2">
        <v>11</v>
      </c>
      <c r="B347" s="3" t="s">
        <v>356</v>
      </c>
      <c r="C347" s="2" t="s">
        <v>20</v>
      </c>
      <c r="D347" s="3" t="s">
        <v>41</v>
      </c>
      <c r="E347" s="4">
        <v>4</v>
      </c>
      <c r="F347" s="4"/>
      <c r="G347" s="4">
        <v>4</v>
      </c>
      <c r="H347" s="2" t="s">
        <v>53</v>
      </c>
    </row>
    <row r="348" spans="1:8" s="14" customFormat="1" ht="37.5" customHeight="1">
      <c r="A348" s="2">
        <v>12</v>
      </c>
      <c r="B348" s="3" t="s">
        <v>357</v>
      </c>
      <c r="C348" s="2" t="s">
        <v>20</v>
      </c>
      <c r="D348" s="3" t="s">
        <v>41</v>
      </c>
      <c r="E348" s="4">
        <v>5</v>
      </c>
      <c r="F348" s="4"/>
      <c r="G348" s="4">
        <v>5</v>
      </c>
      <c r="H348" s="2" t="s">
        <v>53</v>
      </c>
    </row>
    <row r="349" spans="1:8" s="14" customFormat="1" ht="36.75" customHeight="1">
      <c r="A349" s="2">
        <v>13</v>
      </c>
      <c r="B349" s="3" t="s">
        <v>358</v>
      </c>
      <c r="C349" s="2" t="s">
        <v>20</v>
      </c>
      <c r="D349" s="3" t="s">
        <v>41</v>
      </c>
      <c r="E349" s="4">
        <v>0.5</v>
      </c>
      <c r="F349" s="4"/>
      <c r="G349" s="4">
        <v>0.5</v>
      </c>
      <c r="H349" s="2" t="s">
        <v>53</v>
      </c>
    </row>
    <row r="350" spans="1:8" s="14" customFormat="1" ht="30">
      <c r="A350" s="2">
        <v>14</v>
      </c>
      <c r="B350" s="3" t="s">
        <v>359</v>
      </c>
      <c r="C350" s="2" t="s">
        <v>20</v>
      </c>
      <c r="D350" s="3" t="s">
        <v>41</v>
      </c>
      <c r="E350" s="4">
        <v>0.06</v>
      </c>
      <c r="F350" s="4"/>
      <c r="G350" s="4">
        <v>0.06</v>
      </c>
      <c r="H350" s="2" t="s">
        <v>53</v>
      </c>
    </row>
    <row r="351" spans="1:8" s="14" customFormat="1" ht="15">
      <c r="A351" s="2">
        <v>15</v>
      </c>
      <c r="B351" s="3" t="s">
        <v>360</v>
      </c>
      <c r="C351" s="2" t="s">
        <v>20</v>
      </c>
      <c r="D351" s="3" t="s">
        <v>36</v>
      </c>
      <c r="E351" s="4">
        <v>10.4</v>
      </c>
      <c r="F351" s="4">
        <v>3.97</v>
      </c>
      <c r="G351" s="4">
        <v>6.4300000000000006</v>
      </c>
      <c r="H351" s="2" t="s">
        <v>53</v>
      </c>
    </row>
    <row r="352" spans="1:8" s="14" customFormat="1" ht="30">
      <c r="A352" s="2">
        <v>16</v>
      </c>
      <c r="B352" s="3" t="s">
        <v>361</v>
      </c>
      <c r="C352" s="2" t="s">
        <v>20</v>
      </c>
      <c r="D352" s="3" t="s">
        <v>362</v>
      </c>
      <c r="E352" s="4">
        <v>5.5</v>
      </c>
      <c r="F352" s="4">
        <v>3.5</v>
      </c>
      <c r="G352" s="4">
        <v>1.9999999999999998</v>
      </c>
      <c r="H352" s="2" t="s">
        <v>53</v>
      </c>
    </row>
    <row r="353" spans="1:8" s="14" customFormat="1" ht="30">
      <c r="A353" s="2">
        <v>17</v>
      </c>
      <c r="B353" s="3" t="s">
        <v>363</v>
      </c>
      <c r="C353" s="2" t="s">
        <v>20</v>
      </c>
      <c r="D353" s="3" t="s">
        <v>354</v>
      </c>
      <c r="E353" s="4">
        <v>2</v>
      </c>
      <c r="F353" s="4">
        <v>0</v>
      </c>
      <c r="G353" s="4">
        <v>2</v>
      </c>
      <c r="H353" s="2" t="s">
        <v>53</v>
      </c>
    </row>
    <row r="354" spans="1:8" s="14" customFormat="1" ht="15">
      <c r="A354" s="2">
        <v>18</v>
      </c>
      <c r="B354" s="3" t="s">
        <v>364</v>
      </c>
      <c r="C354" s="2" t="s">
        <v>20</v>
      </c>
      <c r="D354" s="3" t="s">
        <v>31</v>
      </c>
      <c r="E354" s="4">
        <v>0.18</v>
      </c>
      <c r="F354" s="4"/>
      <c r="G354" s="4">
        <v>0.18</v>
      </c>
      <c r="H354" s="2" t="s">
        <v>53</v>
      </c>
    </row>
    <row r="355" spans="1:8" s="14" customFormat="1" ht="15">
      <c r="A355" s="2">
        <v>19</v>
      </c>
      <c r="B355" s="3" t="s">
        <v>365</v>
      </c>
      <c r="C355" s="2" t="s">
        <v>20</v>
      </c>
      <c r="D355" s="3" t="s">
        <v>31</v>
      </c>
      <c r="E355" s="4">
        <v>2.1</v>
      </c>
      <c r="F355" s="4"/>
      <c r="G355" s="4">
        <v>2.1</v>
      </c>
      <c r="H355" s="2" t="s">
        <v>53</v>
      </c>
    </row>
    <row r="356" spans="1:8" s="14" customFormat="1" ht="15">
      <c r="A356" s="2">
        <v>20</v>
      </c>
      <c r="B356" s="3" t="s">
        <v>366</v>
      </c>
      <c r="C356" s="2" t="s">
        <v>20</v>
      </c>
      <c r="D356" s="3" t="s">
        <v>31</v>
      </c>
      <c r="E356" s="4">
        <v>0.68</v>
      </c>
      <c r="F356" s="4">
        <v>0.45</v>
      </c>
      <c r="G356" s="4">
        <v>0.23</v>
      </c>
      <c r="H356" s="2" t="s">
        <v>53</v>
      </c>
    </row>
    <row r="357" spans="1:8" s="14" customFormat="1" ht="45">
      <c r="A357" s="2">
        <v>21</v>
      </c>
      <c r="B357" s="3" t="s">
        <v>367</v>
      </c>
      <c r="C357" s="2" t="s">
        <v>20</v>
      </c>
      <c r="D357" s="3" t="s">
        <v>31</v>
      </c>
      <c r="E357" s="4">
        <v>2</v>
      </c>
      <c r="F357" s="4">
        <v>1</v>
      </c>
      <c r="G357" s="4">
        <v>1</v>
      </c>
      <c r="H357" s="2" t="s">
        <v>53</v>
      </c>
    </row>
    <row r="358" spans="1:8" s="14" customFormat="1" ht="28">
      <c r="A358" s="2">
        <v>22</v>
      </c>
      <c r="B358" s="18" t="s">
        <v>368</v>
      </c>
      <c r="C358" s="2"/>
      <c r="D358" s="3" t="s">
        <v>31</v>
      </c>
      <c r="E358" s="4">
        <v>0.8</v>
      </c>
      <c r="F358" s="4"/>
      <c r="G358" s="4">
        <v>0.8</v>
      </c>
      <c r="H358" s="2" t="s">
        <v>53</v>
      </c>
    </row>
    <row r="359" spans="1:8" s="14" customFormat="1" ht="15">
      <c r="A359" s="2">
        <v>23</v>
      </c>
      <c r="B359" s="3" t="s">
        <v>369</v>
      </c>
      <c r="C359" s="2" t="s">
        <v>20</v>
      </c>
      <c r="D359" s="3" t="s">
        <v>31</v>
      </c>
      <c r="E359" s="4">
        <v>0.77</v>
      </c>
      <c r="F359" s="4"/>
      <c r="G359" s="4">
        <v>0.77</v>
      </c>
      <c r="H359" s="2" t="s">
        <v>56</v>
      </c>
    </row>
    <row r="360" spans="1:8" s="14" customFormat="1" ht="30">
      <c r="A360" s="2">
        <v>24</v>
      </c>
      <c r="B360" s="3" t="s">
        <v>370</v>
      </c>
      <c r="C360" s="2" t="s">
        <v>20</v>
      </c>
      <c r="D360" s="3" t="s">
        <v>31</v>
      </c>
      <c r="E360" s="4">
        <v>5.7545999999999999</v>
      </c>
      <c r="F360" s="4"/>
      <c r="G360" s="4">
        <v>5.7545999999999999</v>
      </c>
      <c r="H360" s="2" t="s">
        <v>56</v>
      </c>
    </row>
    <row r="361" spans="1:8" s="14" customFormat="1" ht="23.25" customHeight="1">
      <c r="A361" s="2">
        <v>25</v>
      </c>
      <c r="B361" s="3" t="s">
        <v>371</v>
      </c>
      <c r="C361" s="2" t="s">
        <v>20</v>
      </c>
      <c r="D361" s="3" t="s">
        <v>39</v>
      </c>
      <c r="E361" s="4">
        <v>1.97</v>
      </c>
      <c r="F361" s="4"/>
      <c r="G361" s="4">
        <v>1.97</v>
      </c>
      <c r="H361" s="2" t="s">
        <v>56</v>
      </c>
    </row>
    <row r="362" spans="1:8" ht="15">
      <c r="A362" s="2">
        <v>26</v>
      </c>
      <c r="B362" s="3" t="s">
        <v>372</v>
      </c>
      <c r="C362" s="2" t="s">
        <v>20</v>
      </c>
      <c r="D362" s="3" t="s">
        <v>35</v>
      </c>
      <c r="E362" s="4">
        <v>4.5</v>
      </c>
      <c r="F362" s="4"/>
      <c r="G362" s="4">
        <v>4.5</v>
      </c>
      <c r="H362" s="2" t="s">
        <v>53</v>
      </c>
    </row>
    <row r="363" spans="1:8" ht="15">
      <c r="A363" s="2">
        <v>27</v>
      </c>
      <c r="B363" s="3" t="s">
        <v>373</v>
      </c>
      <c r="C363" s="2" t="s">
        <v>20</v>
      </c>
      <c r="D363" s="3" t="s">
        <v>35</v>
      </c>
      <c r="E363" s="4">
        <v>0.11</v>
      </c>
      <c r="F363" s="4"/>
      <c r="G363" s="4">
        <v>0.11</v>
      </c>
      <c r="H363" s="2" t="s">
        <v>53</v>
      </c>
    </row>
    <row r="364" spans="1:8" ht="30">
      <c r="A364" s="2">
        <v>28</v>
      </c>
      <c r="B364" s="3" t="s">
        <v>374</v>
      </c>
      <c r="C364" s="2" t="s">
        <v>20</v>
      </c>
      <c r="D364" s="3" t="s">
        <v>35</v>
      </c>
      <c r="E364" s="4">
        <v>4.17</v>
      </c>
      <c r="F364" s="4">
        <v>3.42</v>
      </c>
      <c r="G364" s="4">
        <v>0.75</v>
      </c>
      <c r="H364" s="2" t="s">
        <v>53</v>
      </c>
    </row>
    <row r="365" spans="1:8" ht="24" customHeight="1">
      <c r="A365" s="2">
        <v>29</v>
      </c>
      <c r="B365" s="3" t="s">
        <v>375</v>
      </c>
      <c r="C365" s="2" t="s">
        <v>20</v>
      </c>
      <c r="D365" s="3" t="s">
        <v>35</v>
      </c>
      <c r="E365" s="4">
        <v>14.84</v>
      </c>
      <c r="F365" s="4"/>
      <c r="G365" s="4">
        <v>14.84</v>
      </c>
      <c r="H365" s="2" t="s">
        <v>53</v>
      </c>
    </row>
    <row r="366" spans="1:8" ht="26.25" customHeight="1">
      <c r="A366" s="2">
        <v>30</v>
      </c>
      <c r="B366" s="3" t="s">
        <v>376</v>
      </c>
      <c r="C366" s="2" t="s">
        <v>20</v>
      </c>
      <c r="D366" s="3" t="s">
        <v>30</v>
      </c>
      <c r="E366" s="4">
        <v>2.79</v>
      </c>
      <c r="F366" s="4">
        <v>2.79</v>
      </c>
      <c r="G366" s="4">
        <v>0</v>
      </c>
      <c r="H366" s="2" t="s">
        <v>53</v>
      </c>
    </row>
    <row r="367" spans="1:8" ht="15">
      <c r="A367" s="2">
        <v>31</v>
      </c>
      <c r="B367" s="3" t="s">
        <v>377</v>
      </c>
      <c r="C367" s="2" t="s">
        <v>20</v>
      </c>
      <c r="D367" s="3" t="s">
        <v>30</v>
      </c>
      <c r="E367" s="4">
        <v>14.6</v>
      </c>
      <c r="F367" s="4">
        <v>1.2</v>
      </c>
      <c r="G367" s="4">
        <v>13.4</v>
      </c>
      <c r="H367" s="2" t="s">
        <v>53</v>
      </c>
    </row>
    <row r="368" spans="1:8" ht="30">
      <c r="A368" s="2">
        <v>32</v>
      </c>
      <c r="B368" s="3" t="s">
        <v>378</v>
      </c>
      <c r="C368" s="2" t="s">
        <v>20</v>
      </c>
      <c r="D368" s="3" t="s">
        <v>354</v>
      </c>
      <c r="E368" s="4">
        <v>1.2</v>
      </c>
      <c r="F368" s="4">
        <v>0</v>
      </c>
      <c r="G368" s="4">
        <v>1.2</v>
      </c>
      <c r="H368" s="2" t="s">
        <v>53</v>
      </c>
    </row>
    <row r="369" spans="1:8" ht="51.75" customHeight="1">
      <c r="A369" s="2">
        <v>33</v>
      </c>
      <c r="B369" s="3" t="s">
        <v>379</v>
      </c>
      <c r="C369" s="2" t="s">
        <v>20</v>
      </c>
      <c r="D369" s="3" t="s">
        <v>30</v>
      </c>
      <c r="E369" s="4">
        <v>1.1385000000000001</v>
      </c>
      <c r="F369" s="4"/>
      <c r="G369" s="4">
        <v>1.1385000000000001</v>
      </c>
      <c r="H369" s="2" t="s">
        <v>53</v>
      </c>
    </row>
    <row r="370" spans="1:8" s="30" customFormat="1" ht="66" customHeight="1">
      <c r="A370" s="27">
        <v>34</v>
      </c>
      <c r="B370" s="34" t="s">
        <v>498</v>
      </c>
      <c r="C370" s="27" t="s">
        <v>20</v>
      </c>
      <c r="D370" s="28" t="s">
        <v>40</v>
      </c>
      <c r="E370" s="29">
        <v>6.6</v>
      </c>
      <c r="F370" s="29"/>
      <c r="G370" s="29">
        <v>6.6</v>
      </c>
      <c r="H370" s="27" t="s">
        <v>56</v>
      </c>
    </row>
    <row r="371" spans="1:8" s="30" customFormat="1" ht="65.25" customHeight="1">
      <c r="A371" s="27">
        <v>35</v>
      </c>
      <c r="B371" s="28" t="s">
        <v>499</v>
      </c>
      <c r="C371" s="27" t="s">
        <v>20</v>
      </c>
      <c r="D371" s="28" t="s">
        <v>30</v>
      </c>
      <c r="E371" s="29">
        <v>5</v>
      </c>
      <c r="F371" s="29">
        <v>0</v>
      </c>
      <c r="G371" s="29">
        <v>5</v>
      </c>
      <c r="H371" s="27" t="s">
        <v>56</v>
      </c>
    </row>
    <row r="372" spans="1:8" ht="50.25" customHeight="1">
      <c r="A372" s="2">
        <v>36</v>
      </c>
      <c r="B372" s="3" t="s">
        <v>380</v>
      </c>
      <c r="C372" s="2" t="s">
        <v>20</v>
      </c>
      <c r="D372" s="3" t="s">
        <v>41</v>
      </c>
      <c r="E372" s="4">
        <v>5.78</v>
      </c>
      <c r="F372" s="4"/>
      <c r="G372" s="4">
        <v>5.78</v>
      </c>
      <c r="H372" s="2" t="s">
        <v>56</v>
      </c>
    </row>
    <row r="373" spans="1:8" ht="68" customHeight="1">
      <c r="A373" s="2">
        <v>37</v>
      </c>
      <c r="B373" s="3" t="s">
        <v>381</v>
      </c>
      <c r="C373" s="2" t="s">
        <v>20</v>
      </c>
      <c r="D373" s="3" t="s">
        <v>382</v>
      </c>
      <c r="E373" s="4">
        <v>0.2</v>
      </c>
      <c r="F373" s="4"/>
      <c r="G373" s="4">
        <v>0.2</v>
      </c>
      <c r="H373" s="2" t="s">
        <v>53</v>
      </c>
    </row>
    <row r="374" spans="1:8" s="16" customFormat="1" ht="15">
      <c r="A374" s="1" t="s">
        <v>337</v>
      </c>
      <c r="B374" s="10" t="s">
        <v>383</v>
      </c>
      <c r="C374" s="1"/>
      <c r="D374" s="3"/>
      <c r="E374" s="7"/>
      <c r="F374" s="7"/>
      <c r="G374" s="7"/>
      <c r="H374" s="1"/>
    </row>
    <row r="375" spans="1:8" s="16" customFormat="1" ht="30">
      <c r="A375" s="9" t="s">
        <v>29</v>
      </c>
      <c r="B375" s="21" t="s">
        <v>384</v>
      </c>
      <c r="C375" s="1"/>
      <c r="D375" s="3" t="s">
        <v>385</v>
      </c>
      <c r="E375" s="7"/>
      <c r="F375" s="7"/>
      <c r="G375" s="7"/>
      <c r="H375" s="2"/>
    </row>
    <row r="376" spans="1:8" ht="45">
      <c r="A376" s="9" t="s">
        <v>29</v>
      </c>
      <c r="B376" s="21" t="s">
        <v>386</v>
      </c>
      <c r="C376" s="2"/>
      <c r="D376" s="3" t="s">
        <v>385</v>
      </c>
      <c r="E376" s="4" t="s">
        <v>387</v>
      </c>
      <c r="F376" s="4"/>
      <c r="G376" s="4"/>
      <c r="H376" s="2"/>
    </row>
    <row r="377" spans="1:8" s="16" customFormat="1" ht="15">
      <c r="A377" s="1" t="s">
        <v>388</v>
      </c>
      <c r="B377" s="10" t="s">
        <v>389</v>
      </c>
      <c r="C377" s="1"/>
      <c r="D377" s="3"/>
      <c r="E377" s="7">
        <v>8.64</v>
      </c>
      <c r="F377" s="7">
        <v>0</v>
      </c>
      <c r="G377" s="7">
        <v>8.64</v>
      </c>
      <c r="H377" s="1"/>
    </row>
    <row r="378" spans="1:8" ht="30">
      <c r="A378" s="2">
        <v>1</v>
      </c>
      <c r="B378" s="3" t="s">
        <v>390</v>
      </c>
      <c r="C378" s="2" t="s">
        <v>21</v>
      </c>
      <c r="D378" s="3" t="s">
        <v>41</v>
      </c>
      <c r="E378" s="4">
        <v>1.1000000000000001</v>
      </c>
      <c r="F378" s="4">
        <v>1.1000000000000001</v>
      </c>
      <c r="G378" s="4">
        <v>0</v>
      </c>
      <c r="H378" s="2" t="s">
        <v>53</v>
      </c>
    </row>
    <row r="379" spans="1:8" ht="30">
      <c r="A379" s="2">
        <v>2</v>
      </c>
      <c r="B379" s="3" t="s">
        <v>391</v>
      </c>
      <c r="C379" s="2" t="s">
        <v>21</v>
      </c>
      <c r="D379" s="3" t="s">
        <v>41</v>
      </c>
      <c r="E379" s="4">
        <v>0.60000000000000009</v>
      </c>
      <c r="F379" s="4"/>
      <c r="G379" s="4">
        <v>0.60000000000000009</v>
      </c>
      <c r="H379" s="2" t="s">
        <v>53</v>
      </c>
    </row>
    <row r="380" spans="1:8" ht="30">
      <c r="A380" s="2">
        <v>3</v>
      </c>
      <c r="B380" s="3" t="s">
        <v>392</v>
      </c>
      <c r="C380" s="2" t="s">
        <v>21</v>
      </c>
      <c r="D380" s="3" t="s">
        <v>41</v>
      </c>
      <c r="E380" s="4">
        <v>0.65</v>
      </c>
      <c r="F380" s="4"/>
      <c r="G380" s="4">
        <v>0.65</v>
      </c>
      <c r="H380" s="2" t="s">
        <v>53</v>
      </c>
    </row>
    <row r="381" spans="1:8" ht="75">
      <c r="A381" s="119">
        <v>4</v>
      </c>
      <c r="B381" s="3" t="s">
        <v>393</v>
      </c>
      <c r="C381" s="2" t="s">
        <v>21</v>
      </c>
      <c r="D381" s="3" t="s">
        <v>41</v>
      </c>
      <c r="E381" s="4">
        <v>1.19</v>
      </c>
      <c r="F381" s="4"/>
      <c r="G381" s="4">
        <v>1.19</v>
      </c>
      <c r="H381" s="119" t="s">
        <v>56</v>
      </c>
    </row>
    <row r="382" spans="1:8" ht="45">
      <c r="A382" s="120"/>
      <c r="B382" s="3" t="s">
        <v>394</v>
      </c>
      <c r="C382" s="2" t="s">
        <v>21</v>
      </c>
      <c r="D382" s="3" t="s">
        <v>41</v>
      </c>
      <c r="E382" s="4">
        <v>0.45</v>
      </c>
      <c r="F382" s="4"/>
      <c r="G382" s="4">
        <v>0.45</v>
      </c>
      <c r="H382" s="120"/>
    </row>
    <row r="383" spans="1:8" ht="60">
      <c r="A383" s="119">
        <v>5</v>
      </c>
      <c r="B383" s="3" t="s">
        <v>395</v>
      </c>
      <c r="C383" s="2" t="s">
        <v>21</v>
      </c>
      <c r="D383" s="3" t="s">
        <v>37</v>
      </c>
      <c r="E383" s="4">
        <v>2.5</v>
      </c>
      <c r="F383" s="4"/>
      <c r="G383" s="4">
        <v>2.5</v>
      </c>
      <c r="H383" s="119" t="s">
        <v>56</v>
      </c>
    </row>
    <row r="384" spans="1:8" ht="60">
      <c r="A384" s="120"/>
      <c r="B384" s="3" t="s">
        <v>396</v>
      </c>
      <c r="C384" s="2" t="s">
        <v>21</v>
      </c>
      <c r="D384" s="3" t="s">
        <v>397</v>
      </c>
      <c r="E384" s="4">
        <v>3.25</v>
      </c>
      <c r="F384" s="4"/>
      <c r="G384" s="4">
        <v>3.25</v>
      </c>
      <c r="H384" s="120"/>
    </row>
    <row r="385" spans="1:8" s="16" customFormat="1" ht="30">
      <c r="A385" s="32" t="s">
        <v>398</v>
      </c>
      <c r="B385" s="10" t="s">
        <v>399</v>
      </c>
      <c r="C385" s="1"/>
      <c r="D385" s="10"/>
      <c r="E385" s="7">
        <v>8.1499999999999986</v>
      </c>
      <c r="F385" s="7">
        <v>2.57</v>
      </c>
      <c r="G385" s="7">
        <v>5.58</v>
      </c>
      <c r="H385" s="32"/>
    </row>
    <row r="386" spans="1:8" ht="15">
      <c r="A386" s="2">
        <v>1</v>
      </c>
      <c r="B386" s="3" t="s">
        <v>400</v>
      </c>
      <c r="C386" s="2" t="s">
        <v>22</v>
      </c>
      <c r="D386" s="3" t="s">
        <v>41</v>
      </c>
      <c r="E386" s="4">
        <v>0.1</v>
      </c>
      <c r="F386" s="4">
        <v>0.1</v>
      </c>
      <c r="G386" s="4">
        <v>0</v>
      </c>
      <c r="H386" s="2" t="s">
        <v>53</v>
      </c>
    </row>
    <row r="387" spans="1:8" ht="15">
      <c r="A387" s="2">
        <v>2</v>
      </c>
      <c r="B387" s="3" t="s">
        <v>400</v>
      </c>
      <c r="C387" s="2" t="s">
        <v>22</v>
      </c>
      <c r="D387" s="3" t="s">
        <v>37</v>
      </c>
      <c r="E387" s="4">
        <v>0.02</v>
      </c>
      <c r="F387" s="4"/>
      <c r="G387" s="4">
        <v>0.02</v>
      </c>
      <c r="H387" s="2" t="s">
        <v>53</v>
      </c>
    </row>
    <row r="388" spans="1:8" ht="15">
      <c r="A388" s="2">
        <v>3</v>
      </c>
      <c r="B388" s="3" t="s">
        <v>400</v>
      </c>
      <c r="C388" s="2" t="s">
        <v>22</v>
      </c>
      <c r="D388" s="3" t="s">
        <v>37</v>
      </c>
      <c r="E388" s="4">
        <v>0.02</v>
      </c>
      <c r="F388" s="4"/>
      <c r="G388" s="4">
        <v>0.02</v>
      </c>
      <c r="H388" s="2" t="s">
        <v>53</v>
      </c>
    </row>
    <row r="389" spans="1:8" ht="15">
      <c r="A389" s="2">
        <v>4</v>
      </c>
      <c r="B389" s="3" t="s">
        <v>400</v>
      </c>
      <c r="C389" s="2" t="s">
        <v>22</v>
      </c>
      <c r="D389" s="3" t="s">
        <v>32</v>
      </c>
      <c r="E389" s="4">
        <v>0.02</v>
      </c>
      <c r="F389" s="4"/>
      <c r="G389" s="4">
        <v>0.02</v>
      </c>
      <c r="H389" s="2" t="s">
        <v>53</v>
      </c>
    </row>
    <row r="390" spans="1:8" ht="15">
      <c r="A390" s="2">
        <v>5</v>
      </c>
      <c r="B390" s="3" t="s">
        <v>400</v>
      </c>
      <c r="C390" s="2" t="s">
        <v>22</v>
      </c>
      <c r="D390" s="3" t="s">
        <v>32</v>
      </c>
      <c r="E390" s="4">
        <v>7.0000000000000007E-2</v>
      </c>
      <c r="F390" s="4"/>
      <c r="G390" s="4">
        <v>7.0000000000000007E-2</v>
      </c>
      <c r="H390" s="2" t="s">
        <v>53</v>
      </c>
    </row>
    <row r="391" spans="1:8" ht="15">
      <c r="A391" s="2">
        <v>6</v>
      </c>
      <c r="B391" s="3" t="s">
        <v>401</v>
      </c>
      <c r="C391" s="2" t="s">
        <v>22</v>
      </c>
      <c r="D391" s="3" t="s">
        <v>34</v>
      </c>
      <c r="E391" s="4">
        <v>7.0000000000000007E-2</v>
      </c>
      <c r="F391" s="4">
        <v>7.0000000000000007E-2</v>
      </c>
      <c r="G391" s="4">
        <v>0</v>
      </c>
      <c r="H391" s="2" t="s">
        <v>53</v>
      </c>
    </row>
    <row r="392" spans="1:8" ht="67.5" customHeight="1">
      <c r="A392" s="2">
        <v>7</v>
      </c>
      <c r="B392" s="3" t="s">
        <v>402</v>
      </c>
      <c r="C392" s="2" t="s">
        <v>22</v>
      </c>
      <c r="D392" s="3" t="s">
        <v>40</v>
      </c>
      <c r="E392" s="4">
        <v>4.96</v>
      </c>
      <c r="F392" s="4"/>
      <c r="G392" s="4">
        <v>4.96</v>
      </c>
      <c r="H392" s="2" t="s">
        <v>53</v>
      </c>
    </row>
    <row r="393" spans="1:8" s="14" customFormat="1" ht="15">
      <c r="A393" s="2">
        <v>8</v>
      </c>
      <c r="B393" s="3" t="s">
        <v>403</v>
      </c>
      <c r="C393" s="2" t="s">
        <v>22</v>
      </c>
      <c r="D393" s="3" t="s">
        <v>40</v>
      </c>
      <c r="E393" s="4">
        <v>2.23</v>
      </c>
      <c r="F393" s="4">
        <v>2.23</v>
      </c>
      <c r="G393" s="4">
        <v>0</v>
      </c>
      <c r="H393" s="2" t="s">
        <v>53</v>
      </c>
    </row>
    <row r="394" spans="1:8" s="14" customFormat="1" ht="15">
      <c r="A394" s="2">
        <v>9</v>
      </c>
      <c r="B394" s="3" t="s">
        <v>400</v>
      </c>
      <c r="C394" s="2" t="s">
        <v>22</v>
      </c>
      <c r="D394" s="3" t="s">
        <v>40</v>
      </c>
      <c r="E394" s="4">
        <v>0.04</v>
      </c>
      <c r="F394" s="4"/>
      <c r="G394" s="4">
        <v>0.04</v>
      </c>
      <c r="H394" s="2" t="s">
        <v>53</v>
      </c>
    </row>
    <row r="395" spans="1:8" s="14" customFormat="1" ht="15">
      <c r="A395" s="2">
        <v>10</v>
      </c>
      <c r="B395" s="3" t="s">
        <v>400</v>
      </c>
      <c r="C395" s="2" t="s">
        <v>22</v>
      </c>
      <c r="D395" s="3" t="s">
        <v>40</v>
      </c>
      <c r="E395" s="4">
        <v>0.04</v>
      </c>
      <c r="F395" s="4"/>
      <c r="G395" s="4">
        <v>0.04</v>
      </c>
      <c r="H395" s="2" t="s">
        <v>53</v>
      </c>
    </row>
    <row r="396" spans="1:8" s="14" customFormat="1" ht="15">
      <c r="A396" s="2">
        <v>11</v>
      </c>
      <c r="B396" s="3" t="s">
        <v>400</v>
      </c>
      <c r="C396" s="2" t="s">
        <v>22</v>
      </c>
      <c r="D396" s="3" t="s">
        <v>40</v>
      </c>
      <c r="E396" s="4">
        <v>0.04</v>
      </c>
      <c r="F396" s="4"/>
      <c r="G396" s="4">
        <v>0.04</v>
      </c>
      <c r="H396" s="2" t="s">
        <v>53</v>
      </c>
    </row>
    <row r="397" spans="1:8" s="14" customFormat="1" ht="15">
      <c r="A397" s="2">
        <v>12</v>
      </c>
      <c r="B397" s="3" t="s">
        <v>400</v>
      </c>
      <c r="C397" s="2" t="s">
        <v>22</v>
      </c>
      <c r="D397" s="3" t="s">
        <v>40</v>
      </c>
      <c r="E397" s="4">
        <v>0.04</v>
      </c>
      <c r="F397" s="4"/>
      <c r="G397" s="4">
        <v>0.04</v>
      </c>
      <c r="H397" s="2" t="s">
        <v>53</v>
      </c>
    </row>
    <row r="398" spans="1:8" s="14" customFormat="1" ht="15">
      <c r="A398" s="2">
        <v>13</v>
      </c>
      <c r="B398" s="3" t="s">
        <v>400</v>
      </c>
      <c r="C398" s="2" t="s">
        <v>22</v>
      </c>
      <c r="D398" s="3" t="s">
        <v>40</v>
      </c>
      <c r="E398" s="4">
        <v>0.04</v>
      </c>
      <c r="F398" s="4"/>
      <c r="G398" s="4">
        <v>0.04</v>
      </c>
      <c r="H398" s="2" t="s">
        <v>53</v>
      </c>
    </row>
    <row r="399" spans="1:8" s="14" customFormat="1" ht="15">
      <c r="A399" s="2">
        <v>14</v>
      </c>
      <c r="B399" s="3" t="s">
        <v>400</v>
      </c>
      <c r="C399" s="2" t="s">
        <v>22</v>
      </c>
      <c r="D399" s="3" t="s">
        <v>40</v>
      </c>
      <c r="E399" s="4">
        <v>0.04</v>
      </c>
      <c r="F399" s="4"/>
      <c r="G399" s="4">
        <v>0.04</v>
      </c>
      <c r="H399" s="2" t="s">
        <v>53</v>
      </c>
    </row>
    <row r="400" spans="1:8" s="14" customFormat="1" ht="15">
      <c r="A400" s="2">
        <v>15</v>
      </c>
      <c r="B400" s="3" t="s">
        <v>404</v>
      </c>
      <c r="C400" s="2" t="s">
        <v>22</v>
      </c>
      <c r="D400" s="3" t="s">
        <v>37</v>
      </c>
      <c r="E400" s="4">
        <v>0.12</v>
      </c>
      <c r="F400" s="4">
        <v>0.12</v>
      </c>
      <c r="G400" s="4">
        <v>0</v>
      </c>
      <c r="H400" s="2" t="s">
        <v>53</v>
      </c>
    </row>
    <row r="401" spans="1:8" s="14" customFormat="1" ht="39.75" customHeight="1">
      <c r="A401" s="2">
        <v>16</v>
      </c>
      <c r="B401" s="3" t="s">
        <v>405</v>
      </c>
      <c r="C401" s="2" t="s">
        <v>22</v>
      </c>
      <c r="D401" s="3" t="s">
        <v>39</v>
      </c>
      <c r="E401" s="4">
        <v>0.09</v>
      </c>
      <c r="F401" s="4"/>
      <c r="G401" s="4">
        <v>0.09</v>
      </c>
      <c r="H401" s="2" t="s">
        <v>53</v>
      </c>
    </row>
    <row r="402" spans="1:8" s="14" customFormat="1" ht="15">
      <c r="A402" s="2">
        <v>17</v>
      </c>
      <c r="B402" s="3" t="s">
        <v>406</v>
      </c>
      <c r="C402" s="2" t="s">
        <v>22</v>
      </c>
      <c r="D402" s="3" t="s">
        <v>33</v>
      </c>
      <c r="E402" s="4">
        <v>0.15</v>
      </c>
      <c r="F402" s="4">
        <v>0.15</v>
      </c>
      <c r="G402" s="4"/>
      <c r="H402" s="2" t="s">
        <v>53</v>
      </c>
    </row>
    <row r="403" spans="1:8" s="14" customFormat="1" ht="15">
      <c r="A403" s="2">
        <v>18</v>
      </c>
      <c r="B403" s="3" t="s">
        <v>407</v>
      </c>
      <c r="C403" s="2" t="s">
        <v>22</v>
      </c>
      <c r="D403" s="3" t="s">
        <v>35</v>
      </c>
      <c r="E403" s="4">
        <v>0.01</v>
      </c>
      <c r="F403" s="4"/>
      <c r="G403" s="4">
        <v>0.01</v>
      </c>
      <c r="H403" s="2" t="s">
        <v>53</v>
      </c>
    </row>
    <row r="404" spans="1:8" s="14" customFormat="1" ht="15">
      <c r="A404" s="2">
        <v>19</v>
      </c>
      <c r="B404" s="24" t="s">
        <v>408</v>
      </c>
      <c r="C404" s="2" t="s">
        <v>22</v>
      </c>
      <c r="D404" s="3" t="s">
        <v>35</v>
      </c>
      <c r="E404" s="4">
        <v>0.01</v>
      </c>
      <c r="F404" s="4"/>
      <c r="G404" s="4">
        <v>0.01</v>
      </c>
      <c r="H404" s="2" t="s">
        <v>53</v>
      </c>
    </row>
    <row r="405" spans="1:8" s="14" customFormat="1" ht="15">
      <c r="A405" s="2">
        <v>20</v>
      </c>
      <c r="B405" s="3" t="s">
        <v>409</v>
      </c>
      <c r="C405" s="2" t="s">
        <v>22</v>
      </c>
      <c r="D405" s="3" t="s">
        <v>35</v>
      </c>
      <c r="E405" s="4">
        <v>0.03</v>
      </c>
      <c r="F405" s="4"/>
      <c r="G405" s="4">
        <v>0.03</v>
      </c>
      <c r="H405" s="2" t="s">
        <v>53</v>
      </c>
    </row>
    <row r="406" spans="1:8" s="14" customFormat="1" ht="15">
      <c r="A406" s="2">
        <v>21</v>
      </c>
      <c r="B406" s="3" t="s">
        <v>410</v>
      </c>
      <c r="C406" s="2" t="s">
        <v>22</v>
      </c>
      <c r="D406" s="3" t="s">
        <v>35</v>
      </c>
      <c r="E406" s="4">
        <v>0.01</v>
      </c>
      <c r="F406" s="4"/>
      <c r="G406" s="4">
        <v>0.01</v>
      </c>
      <c r="H406" s="2" t="s">
        <v>53</v>
      </c>
    </row>
    <row r="407" spans="1:8" ht="15">
      <c r="A407" s="2">
        <v>22</v>
      </c>
      <c r="B407" s="3" t="s">
        <v>411</v>
      </c>
      <c r="C407" s="2" t="s">
        <v>22</v>
      </c>
      <c r="D407" s="3" t="s">
        <v>35</v>
      </c>
      <c r="E407" s="4">
        <v>0.03</v>
      </c>
      <c r="F407" s="4"/>
      <c r="G407" s="4">
        <v>0.03</v>
      </c>
      <c r="H407" s="2" t="s">
        <v>53</v>
      </c>
    </row>
    <row r="408" spans="1:8" ht="15">
      <c r="A408" s="2">
        <v>23</v>
      </c>
      <c r="B408" s="3" t="s">
        <v>412</v>
      </c>
      <c r="C408" s="2" t="s">
        <v>22</v>
      </c>
      <c r="D408" s="3" t="s">
        <v>35</v>
      </c>
      <c r="E408" s="4">
        <v>0.03</v>
      </c>
      <c r="F408" s="4"/>
      <c r="G408" s="4">
        <v>0.03</v>
      </c>
      <c r="H408" s="2" t="s">
        <v>53</v>
      </c>
    </row>
    <row r="409" spans="1:8" ht="15">
      <c r="A409" s="2">
        <v>24</v>
      </c>
      <c r="B409" s="3" t="s">
        <v>413</v>
      </c>
      <c r="C409" s="2" t="s">
        <v>22</v>
      </c>
      <c r="D409" s="3" t="s">
        <v>35</v>
      </c>
      <c r="E409" s="4">
        <v>0.03</v>
      </c>
      <c r="F409" s="4"/>
      <c r="G409" s="4">
        <v>0.03</v>
      </c>
      <c r="H409" s="2" t="s">
        <v>53</v>
      </c>
    </row>
    <row r="410" spans="1:8" ht="15">
      <c r="A410" s="2">
        <v>25</v>
      </c>
      <c r="B410" s="3" t="s">
        <v>414</v>
      </c>
      <c r="C410" s="2" t="s">
        <v>22</v>
      </c>
      <c r="D410" s="3" t="s">
        <v>35</v>
      </c>
      <c r="E410" s="4">
        <v>0.01</v>
      </c>
      <c r="F410" s="4"/>
      <c r="G410" s="4">
        <v>0.01</v>
      </c>
      <c r="H410" s="2" t="s">
        <v>53</v>
      </c>
    </row>
    <row r="411" spans="1:8" s="16" customFormat="1" ht="15">
      <c r="A411" s="1" t="s">
        <v>415</v>
      </c>
      <c r="B411" s="10" t="s">
        <v>416</v>
      </c>
      <c r="C411" s="1"/>
      <c r="D411" s="3"/>
      <c r="E411" s="7">
        <v>200</v>
      </c>
      <c r="F411" s="7">
        <v>0</v>
      </c>
      <c r="G411" s="7">
        <v>200</v>
      </c>
      <c r="H411" s="1"/>
    </row>
    <row r="412" spans="1:8" ht="30">
      <c r="A412" s="2">
        <v>1</v>
      </c>
      <c r="B412" s="3" t="s">
        <v>417</v>
      </c>
      <c r="C412" s="2" t="s">
        <v>23</v>
      </c>
      <c r="D412" s="3" t="s">
        <v>35</v>
      </c>
      <c r="E412" s="4">
        <v>200</v>
      </c>
      <c r="F412" s="4"/>
      <c r="G412" s="4">
        <v>200</v>
      </c>
      <c r="H412" s="2" t="s">
        <v>53</v>
      </c>
    </row>
    <row r="413" spans="1:8" s="16" customFormat="1" ht="15">
      <c r="A413" s="1" t="s">
        <v>418</v>
      </c>
      <c r="B413" s="10" t="s">
        <v>419</v>
      </c>
      <c r="C413" s="1"/>
      <c r="D413" s="3"/>
      <c r="E413" s="7">
        <v>7.8472399999999993</v>
      </c>
      <c r="F413" s="7">
        <v>0.5</v>
      </c>
      <c r="G413" s="7">
        <v>7.3472399999999993</v>
      </c>
      <c r="H413" s="1"/>
    </row>
    <row r="414" spans="1:8" ht="30">
      <c r="A414" s="2">
        <v>1</v>
      </c>
      <c r="B414" s="3" t="s">
        <v>420</v>
      </c>
      <c r="C414" s="2" t="s">
        <v>24</v>
      </c>
      <c r="D414" s="3" t="s">
        <v>38</v>
      </c>
      <c r="E414" s="4">
        <v>0.05</v>
      </c>
      <c r="F414" s="4"/>
      <c r="G414" s="4">
        <v>0.05</v>
      </c>
      <c r="H414" s="2" t="s">
        <v>53</v>
      </c>
    </row>
    <row r="415" spans="1:8" ht="30">
      <c r="A415" s="2">
        <v>2</v>
      </c>
      <c r="B415" s="3" t="s">
        <v>421</v>
      </c>
      <c r="C415" s="2" t="s">
        <v>24</v>
      </c>
      <c r="D415" s="3" t="s">
        <v>38</v>
      </c>
      <c r="E415" s="4">
        <v>2.8199999999999999E-2</v>
      </c>
      <c r="F415" s="4"/>
      <c r="G415" s="4">
        <v>2.8199999999999999E-2</v>
      </c>
      <c r="H415" s="2" t="s">
        <v>53</v>
      </c>
    </row>
    <row r="416" spans="1:8" ht="30">
      <c r="A416" s="2">
        <v>3</v>
      </c>
      <c r="B416" s="3" t="s">
        <v>422</v>
      </c>
      <c r="C416" s="2" t="s">
        <v>24</v>
      </c>
      <c r="D416" s="3" t="s">
        <v>38</v>
      </c>
      <c r="E416" s="4">
        <v>9.4000000000000004E-3</v>
      </c>
      <c r="F416" s="4"/>
      <c r="G416" s="4">
        <v>9.4000000000000004E-3</v>
      </c>
      <c r="H416" s="2" t="s">
        <v>53</v>
      </c>
    </row>
    <row r="417" spans="1:8" ht="45">
      <c r="A417" s="2">
        <v>4</v>
      </c>
      <c r="B417" s="3" t="s">
        <v>423</v>
      </c>
      <c r="C417" s="2" t="s">
        <v>24</v>
      </c>
      <c r="D417" s="3" t="s">
        <v>38</v>
      </c>
      <c r="E417" s="4">
        <v>9.7640000000000005E-2</v>
      </c>
      <c r="F417" s="4"/>
      <c r="G417" s="4">
        <v>9.7640000000000005E-2</v>
      </c>
      <c r="H417" s="2" t="s">
        <v>53</v>
      </c>
    </row>
    <row r="418" spans="1:8" ht="60">
      <c r="A418" s="2">
        <v>5</v>
      </c>
      <c r="B418" s="3" t="s">
        <v>424</v>
      </c>
      <c r="C418" s="2" t="s">
        <v>24</v>
      </c>
      <c r="D418" s="3" t="s">
        <v>425</v>
      </c>
      <c r="E418" s="4">
        <v>0.35</v>
      </c>
      <c r="F418" s="4">
        <v>0</v>
      </c>
      <c r="G418" s="4">
        <v>0.35</v>
      </c>
      <c r="H418" s="2" t="s">
        <v>53</v>
      </c>
    </row>
    <row r="419" spans="1:8" s="23" customFormat="1" ht="51.75" customHeight="1">
      <c r="A419" s="2">
        <v>6</v>
      </c>
      <c r="B419" s="3" t="s">
        <v>426</v>
      </c>
      <c r="C419" s="2" t="s">
        <v>24</v>
      </c>
      <c r="D419" s="3" t="s">
        <v>427</v>
      </c>
      <c r="E419" s="4">
        <v>0.6</v>
      </c>
      <c r="F419" s="4">
        <v>0</v>
      </c>
      <c r="G419" s="4">
        <v>0.6</v>
      </c>
      <c r="H419" s="2" t="s">
        <v>53</v>
      </c>
    </row>
    <row r="420" spans="1:8" s="23" customFormat="1" ht="15">
      <c r="A420" s="5" t="s">
        <v>29</v>
      </c>
      <c r="B420" s="3" t="s">
        <v>38</v>
      </c>
      <c r="C420" s="5" t="s">
        <v>24</v>
      </c>
      <c r="D420" s="3" t="s">
        <v>38</v>
      </c>
      <c r="E420" s="8">
        <v>0.05</v>
      </c>
      <c r="F420" s="8"/>
      <c r="G420" s="8">
        <v>0.05</v>
      </c>
      <c r="H420" s="2"/>
    </row>
    <row r="421" spans="1:8" s="23" customFormat="1" ht="15">
      <c r="A421" s="5" t="s">
        <v>29</v>
      </c>
      <c r="B421" s="6" t="s">
        <v>39</v>
      </c>
      <c r="C421" s="5" t="s">
        <v>24</v>
      </c>
      <c r="D421" s="6" t="s">
        <v>39</v>
      </c>
      <c r="E421" s="8">
        <v>0.54999999999999993</v>
      </c>
      <c r="F421" s="8"/>
      <c r="G421" s="8">
        <v>0.54999999999999993</v>
      </c>
      <c r="H421" s="5"/>
    </row>
    <row r="422" spans="1:8" ht="30">
      <c r="A422" s="2">
        <v>7</v>
      </c>
      <c r="B422" s="3" t="s">
        <v>428</v>
      </c>
      <c r="C422" s="2" t="s">
        <v>24</v>
      </c>
      <c r="D422" s="3" t="s">
        <v>35</v>
      </c>
      <c r="E422" s="4">
        <v>0.5</v>
      </c>
      <c r="F422" s="4"/>
      <c r="G422" s="4">
        <v>0.5</v>
      </c>
      <c r="H422" s="2" t="s">
        <v>53</v>
      </c>
    </row>
    <row r="423" spans="1:8" ht="15">
      <c r="A423" s="2">
        <v>8</v>
      </c>
      <c r="B423" s="3" t="s">
        <v>429</v>
      </c>
      <c r="C423" s="2" t="s">
        <v>24</v>
      </c>
      <c r="D423" s="3" t="s">
        <v>30</v>
      </c>
      <c r="E423" s="4">
        <v>0.21199999999999999</v>
      </c>
      <c r="F423" s="4"/>
      <c r="G423" s="4">
        <v>0.21199999999999999</v>
      </c>
      <c r="H423" s="2" t="s">
        <v>53</v>
      </c>
    </row>
    <row r="424" spans="1:8" ht="48.75" customHeight="1">
      <c r="A424" s="2">
        <v>9</v>
      </c>
      <c r="B424" s="3" t="s">
        <v>430</v>
      </c>
      <c r="C424" s="2" t="s">
        <v>24</v>
      </c>
      <c r="D424" s="3" t="s">
        <v>41</v>
      </c>
      <c r="E424" s="4">
        <v>0.5</v>
      </c>
      <c r="F424" s="4"/>
      <c r="G424" s="4">
        <v>0.5</v>
      </c>
      <c r="H424" s="2" t="s">
        <v>53</v>
      </c>
    </row>
    <row r="425" spans="1:8" ht="36" customHeight="1">
      <c r="A425" s="2">
        <v>10</v>
      </c>
      <c r="B425" s="3" t="s">
        <v>431</v>
      </c>
      <c r="C425" s="2" t="s">
        <v>24</v>
      </c>
      <c r="D425" s="3" t="s">
        <v>35</v>
      </c>
      <c r="E425" s="4">
        <v>1</v>
      </c>
      <c r="F425" s="4"/>
      <c r="G425" s="4">
        <v>1</v>
      </c>
      <c r="H425" s="2" t="s">
        <v>53</v>
      </c>
    </row>
    <row r="426" spans="1:8" ht="30">
      <c r="A426" s="2">
        <v>11</v>
      </c>
      <c r="B426" s="3" t="s">
        <v>432</v>
      </c>
      <c r="C426" s="2" t="s">
        <v>24</v>
      </c>
      <c r="D426" s="3" t="s">
        <v>433</v>
      </c>
      <c r="E426" s="4">
        <v>1.1499999999999999</v>
      </c>
      <c r="F426" s="4">
        <v>0</v>
      </c>
      <c r="G426" s="4">
        <v>1.1499999999999999</v>
      </c>
      <c r="H426" s="2" t="s">
        <v>53</v>
      </c>
    </row>
    <row r="427" spans="1:8" ht="15">
      <c r="A427" s="5"/>
      <c r="B427" s="6" t="s">
        <v>434</v>
      </c>
      <c r="C427" s="5" t="s">
        <v>24</v>
      </c>
      <c r="D427" s="3" t="s">
        <v>435</v>
      </c>
      <c r="E427" s="4">
        <v>0.42</v>
      </c>
      <c r="F427" s="4"/>
      <c r="G427" s="4">
        <v>0.42</v>
      </c>
      <c r="H427" s="2"/>
    </row>
    <row r="428" spans="1:8" ht="30">
      <c r="A428" s="5"/>
      <c r="B428" s="6" t="s">
        <v>436</v>
      </c>
      <c r="C428" s="5" t="s">
        <v>24</v>
      </c>
      <c r="D428" s="3" t="s">
        <v>362</v>
      </c>
      <c r="E428" s="4">
        <v>0.73</v>
      </c>
      <c r="F428" s="4"/>
      <c r="G428" s="4">
        <v>0.73</v>
      </c>
      <c r="H428" s="2"/>
    </row>
    <row r="429" spans="1:8" ht="60">
      <c r="A429" s="2">
        <v>12</v>
      </c>
      <c r="B429" s="3" t="s">
        <v>437</v>
      </c>
      <c r="C429" s="2" t="s">
        <v>24</v>
      </c>
      <c r="D429" s="3" t="s">
        <v>35</v>
      </c>
      <c r="E429" s="4">
        <v>0.22</v>
      </c>
      <c r="F429" s="4"/>
      <c r="G429" s="4">
        <v>0.22</v>
      </c>
      <c r="H429" s="2" t="s">
        <v>53</v>
      </c>
    </row>
    <row r="430" spans="1:8" ht="30">
      <c r="A430" s="2">
        <v>13</v>
      </c>
      <c r="B430" s="3" t="s">
        <v>438</v>
      </c>
      <c r="C430" s="2" t="s">
        <v>24</v>
      </c>
      <c r="D430" s="3" t="s">
        <v>30</v>
      </c>
      <c r="E430" s="4">
        <v>0.25</v>
      </c>
      <c r="F430" s="4">
        <v>0.25</v>
      </c>
      <c r="G430" s="4">
        <v>0</v>
      </c>
      <c r="H430" s="2" t="s">
        <v>53</v>
      </c>
    </row>
    <row r="431" spans="1:8" ht="30">
      <c r="A431" s="2">
        <v>14</v>
      </c>
      <c r="B431" s="3" t="s">
        <v>439</v>
      </c>
      <c r="C431" s="2" t="s">
        <v>24</v>
      </c>
      <c r="D431" s="3" t="s">
        <v>30</v>
      </c>
      <c r="E431" s="4">
        <v>0.25</v>
      </c>
      <c r="F431" s="4">
        <v>0.25</v>
      </c>
      <c r="G431" s="4">
        <v>0</v>
      </c>
      <c r="H431" s="2" t="s">
        <v>53</v>
      </c>
    </row>
    <row r="432" spans="1:8" ht="30">
      <c r="A432" s="2">
        <v>15</v>
      </c>
      <c r="B432" s="3" t="s">
        <v>440</v>
      </c>
      <c r="C432" s="2" t="s">
        <v>24</v>
      </c>
      <c r="D432" s="3" t="s">
        <v>441</v>
      </c>
      <c r="E432" s="4">
        <v>2.63</v>
      </c>
      <c r="F432" s="4">
        <v>0</v>
      </c>
      <c r="G432" s="4">
        <v>2.63</v>
      </c>
      <c r="H432" s="2" t="s">
        <v>56</v>
      </c>
    </row>
    <row r="433" spans="1:8" ht="39.75" customHeight="1">
      <c r="A433" s="2">
        <v>16</v>
      </c>
      <c r="B433" s="3" t="s">
        <v>442</v>
      </c>
      <c r="C433" s="2"/>
      <c r="D433" s="3"/>
      <c r="E433" s="4">
        <v>0.1</v>
      </c>
      <c r="F433" s="4"/>
      <c r="G433" s="4">
        <v>0.1</v>
      </c>
      <c r="H433" s="2" t="s">
        <v>56</v>
      </c>
    </row>
    <row r="434" spans="1:8" s="16" customFormat="1" ht="15">
      <c r="A434" s="1" t="s">
        <v>443</v>
      </c>
      <c r="B434" s="10" t="s">
        <v>444</v>
      </c>
      <c r="C434" s="1"/>
      <c r="D434" s="3"/>
      <c r="E434" s="7">
        <v>2.7299999999999995</v>
      </c>
      <c r="F434" s="7">
        <v>0.17</v>
      </c>
      <c r="G434" s="7">
        <v>2.5599999999999996</v>
      </c>
      <c r="H434" s="1"/>
    </row>
    <row r="435" spans="1:8" ht="15">
      <c r="A435" s="2">
        <v>1</v>
      </c>
      <c r="B435" s="3" t="s">
        <v>445</v>
      </c>
      <c r="C435" s="2" t="s">
        <v>25</v>
      </c>
      <c r="D435" s="3" t="s">
        <v>41</v>
      </c>
      <c r="E435" s="4">
        <v>0.49</v>
      </c>
      <c r="F435" s="4"/>
      <c r="G435" s="4">
        <v>0.49</v>
      </c>
      <c r="H435" s="2" t="s">
        <v>53</v>
      </c>
    </row>
    <row r="436" spans="1:8" ht="15">
      <c r="A436" s="2">
        <v>2</v>
      </c>
      <c r="B436" s="3" t="s">
        <v>446</v>
      </c>
      <c r="C436" s="2" t="s">
        <v>25</v>
      </c>
      <c r="D436" s="3" t="s">
        <v>36</v>
      </c>
      <c r="E436" s="4">
        <v>2.2399999999999998</v>
      </c>
      <c r="F436" s="4">
        <v>0.17</v>
      </c>
      <c r="G436" s="4">
        <v>2.0699999999999998</v>
      </c>
      <c r="H436" s="2" t="s">
        <v>53</v>
      </c>
    </row>
    <row r="437" spans="1:8" s="16" customFormat="1" ht="15">
      <c r="A437" s="1" t="s">
        <v>447</v>
      </c>
      <c r="B437" s="10" t="s">
        <v>448</v>
      </c>
      <c r="C437" s="1"/>
      <c r="D437" s="3"/>
      <c r="E437" s="7">
        <v>4.55</v>
      </c>
      <c r="F437" s="7">
        <v>1.51</v>
      </c>
      <c r="G437" s="7">
        <v>3.04</v>
      </c>
      <c r="H437" s="1"/>
    </row>
    <row r="438" spans="1:8" ht="15">
      <c r="A438" s="2">
        <v>1</v>
      </c>
      <c r="B438" s="3" t="s">
        <v>449</v>
      </c>
      <c r="C438" s="2" t="s">
        <v>26</v>
      </c>
      <c r="D438" s="3" t="s">
        <v>37</v>
      </c>
      <c r="E438" s="4">
        <v>0.13</v>
      </c>
      <c r="F438" s="4">
        <v>0.13</v>
      </c>
      <c r="G438" s="4">
        <v>0</v>
      </c>
      <c r="H438" s="2" t="s">
        <v>53</v>
      </c>
    </row>
    <row r="439" spans="1:8" ht="30">
      <c r="A439" s="2">
        <v>2</v>
      </c>
      <c r="B439" s="3" t="s">
        <v>450</v>
      </c>
      <c r="C439" s="2" t="s">
        <v>26</v>
      </c>
      <c r="D439" s="3" t="s">
        <v>37</v>
      </c>
      <c r="E439" s="4">
        <v>0.22</v>
      </c>
      <c r="F439" s="4">
        <v>7.0000000000000007E-2</v>
      </c>
      <c r="G439" s="4">
        <v>0.15</v>
      </c>
      <c r="H439" s="2" t="s">
        <v>53</v>
      </c>
    </row>
    <row r="440" spans="1:8" ht="15">
      <c r="A440" s="2">
        <v>3</v>
      </c>
      <c r="B440" s="3" t="s">
        <v>451</v>
      </c>
      <c r="C440" s="2" t="s">
        <v>26</v>
      </c>
      <c r="D440" s="3" t="s">
        <v>37</v>
      </c>
      <c r="E440" s="4">
        <v>0.13</v>
      </c>
      <c r="F440" s="4">
        <v>0.13</v>
      </c>
      <c r="G440" s="4">
        <v>0</v>
      </c>
      <c r="H440" s="2" t="s">
        <v>53</v>
      </c>
    </row>
    <row r="441" spans="1:8" ht="15">
      <c r="A441" s="2">
        <v>4</v>
      </c>
      <c r="B441" s="3" t="s">
        <v>452</v>
      </c>
      <c r="C441" s="2" t="s">
        <v>26</v>
      </c>
      <c r="D441" s="3" t="s">
        <v>39</v>
      </c>
      <c r="E441" s="4">
        <v>0.2</v>
      </c>
      <c r="F441" s="4"/>
      <c r="G441" s="4">
        <v>0.2</v>
      </c>
      <c r="H441" s="2" t="s">
        <v>53</v>
      </c>
    </row>
    <row r="442" spans="1:8" ht="15">
      <c r="A442" s="2">
        <v>5</v>
      </c>
      <c r="B442" s="3" t="s">
        <v>453</v>
      </c>
      <c r="C442" s="2" t="s">
        <v>26</v>
      </c>
      <c r="D442" s="3" t="s">
        <v>39</v>
      </c>
      <c r="E442" s="4">
        <v>0.19</v>
      </c>
      <c r="F442" s="4"/>
      <c r="G442" s="4">
        <v>0.19</v>
      </c>
      <c r="H442" s="2" t="s">
        <v>53</v>
      </c>
    </row>
    <row r="443" spans="1:8" ht="15">
      <c r="A443" s="2">
        <v>6</v>
      </c>
      <c r="B443" s="3" t="s">
        <v>454</v>
      </c>
      <c r="C443" s="2" t="s">
        <v>26</v>
      </c>
      <c r="D443" s="3" t="s">
        <v>32</v>
      </c>
      <c r="E443" s="4">
        <v>0.67999999999999994</v>
      </c>
      <c r="F443" s="4">
        <v>0.5</v>
      </c>
      <c r="G443" s="4">
        <v>0.18</v>
      </c>
      <c r="H443" s="2" t="s">
        <v>53</v>
      </c>
    </row>
    <row r="444" spans="1:8" ht="15">
      <c r="A444" s="2">
        <v>7</v>
      </c>
      <c r="B444" s="3" t="s">
        <v>455</v>
      </c>
      <c r="C444" s="2" t="s">
        <v>26</v>
      </c>
      <c r="D444" s="3" t="s">
        <v>33</v>
      </c>
      <c r="E444" s="4">
        <v>0.21</v>
      </c>
      <c r="F444" s="4">
        <v>0.21</v>
      </c>
      <c r="G444" s="4">
        <v>0</v>
      </c>
      <c r="H444" s="2" t="s">
        <v>53</v>
      </c>
    </row>
    <row r="445" spans="1:8" ht="15">
      <c r="A445" s="2">
        <v>8</v>
      </c>
      <c r="B445" s="3" t="s">
        <v>456</v>
      </c>
      <c r="C445" s="2" t="s">
        <v>26</v>
      </c>
      <c r="D445" s="3" t="s">
        <v>33</v>
      </c>
      <c r="E445" s="4">
        <v>0.47</v>
      </c>
      <c r="F445" s="4">
        <v>0.47</v>
      </c>
      <c r="G445" s="4">
        <v>0</v>
      </c>
      <c r="H445" s="2" t="s">
        <v>53</v>
      </c>
    </row>
    <row r="446" spans="1:8" ht="15">
      <c r="A446" s="2">
        <v>9</v>
      </c>
      <c r="B446" s="3" t="s">
        <v>457</v>
      </c>
      <c r="C446" s="2" t="s">
        <v>26</v>
      </c>
      <c r="D446" s="3" t="s">
        <v>34</v>
      </c>
      <c r="E446" s="4">
        <v>0.57999999999999996</v>
      </c>
      <c r="F446" s="4"/>
      <c r="G446" s="4">
        <v>0.57999999999999996</v>
      </c>
      <c r="H446" s="2" t="s">
        <v>56</v>
      </c>
    </row>
    <row r="447" spans="1:8" ht="15">
      <c r="A447" s="2">
        <v>10</v>
      </c>
      <c r="B447" s="3" t="s">
        <v>458</v>
      </c>
      <c r="C447" s="2" t="s">
        <v>26</v>
      </c>
      <c r="D447" s="3" t="s">
        <v>34</v>
      </c>
      <c r="E447" s="4">
        <v>1.74</v>
      </c>
      <c r="F447" s="4"/>
      <c r="G447" s="4">
        <v>1.74</v>
      </c>
      <c r="H447" s="2" t="s">
        <v>56</v>
      </c>
    </row>
    <row r="448" spans="1:8" s="16" customFormat="1" ht="15">
      <c r="A448" s="1" t="s">
        <v>459</v>
      </c>
      <c r="B448" s="10" t="s">
        <v>460</v>
      </c>
      <c r="C448" s="1"/>
      <c r="D448" s="3"/>
      <c r="E448" s="7">
        <v>3.7048999999999999</v>
      </c>
      <c r="F448" s="7">
        <v>1.0641</v>
      </c>
      <c r="G448" s="7">
        <v>2.6408</v>
      </c>
      <c r="H448" s="1"/>
    </row>
    <row r="449" spans="1:8" ht="15">
      <c r="A449" s="2">
        <v>1</v>
      </c>
      <c r="B449" s="3" t="s">
        <v>461</v>
      </c>
      <c r="C449" s="2" t="s">
        <v>27</v>
      </c>
      <c r="D449" s="3" t="s">
        <v>41</v>
      </c>
      <c r="E449" s="4">
        <v>7.6300000000000007E-2</v>
      </c>
      <c r="F449" s="4">
        <v>7.0000000000000007E-2</v>
      </c>
      <c r="G449" s="4">
        <v>6.3E-3</v>
      </c>
      <c r="H449" s="2" t="s">
        <v>53</v>
      </c>
    </row>
    <row r="450" spans="1:8" ht="15">
      <c r="A450" s="2">
        <v>2</v>
      </c>
      <c r="B450" s="3" t="s">
        <v>462</v>
      </c>
      <c r="C450" s="2" t="s">
        <v>27</v>
      </c>
      <c r="D450" s="3" t="s">
        <v>36</v>
      </c>
      <c r="E450" s="4">
        <v>4.41E-2</v>
      </c>
      <c r="F450" s="4">
        <v>4.41E-2</v>
      </c>
      <c r="G450" s="4">
        <v>0</v>
      </c>
      <c r="H450" s="2" t="s">
        <v>53</v>
      </c>
    </row>
    <row r="451" spans="1:8" ht="15">
      <c r="A451" s="2">
        <v>3</v>
      </c>
      <c r="B451" s="3" t="s">
        <v>463</v>
      </c>
      <c r="C451" s="2" t="s">
        <v>27</v>
      </c>
      <c r="D451" s="3" t="s">
        <v>39</v>
      </c>
      <c r="E451" s="4">
        <v>0.42</v>
      </c>
      <c r="F451" s="4">
        <v>0.42</v>
      </c>
      <c r="G451" s="4">
        <v>0</v>
      </c>
      <c r="H451" s="2" t="s">
        <v>53</v>
      </c>
    </row>
    <row r="452" spans="1:8" ht="15">
      <c r="A452" s="2">
        <v>4</v>
      </c>
      <c r="B452" s="3" t="s">
        <v>464</v>
      </c>
      <c r="C452" s="2" t="s">
        <v>27</v>
      </c>
      <c r="D452" s="3" t="s">
        <v>33</v>
      </c>
      <c r="E452" s="4">
        <v>0.21</v>
      </c>
      <c r="F452" s="4">
        <v>0.21</v>
      </c>
      <c r="G452" s="4">
        <v>0</v>
      </c>
      <c r="H452" s="2" t="s">
        <v>53</v>
      </c>
    </row>
    <row r="453" spans="1:8" ht="15">
      <c r="A453" s="2">
        <v>5</v>
      </c>
      <c r="B453" s="3" t="s">
        <v>465</v>
      </c>
      <c r="C453" s="2" t="s">
        <v>27</v>
      </c>
      <c r="D453" s="3" t="s">
        <v>33</v>
      </c>
      <c r="E453" s="4">
        <v>1.0345</v>
      </c>
      <c r="F453" s="4"/>
      <c r="G453" s="4">
        <v>1.0345</v>
      </c>
      <c r="H453" s="2" t="s">
        <v>53</v>
      </c>
    </row>
    <row r="454" spans="1:8" ht="15">
      <c r="A454" s="2">
        <v>6</v>
      </c>
      <c r="B454" s="3" t="s">
        <v>466</v>
      </c>
      <c r="C454" s="2" t="s">
        <v>27</v>
      </c>
      <c r="D454" s="3" t="s">
        <v>32</v>
      </c>
      <c r="E454" s="4">
        <v>0.17</v>
      </c>
      <c r="F454" s="4">
        <v>0.17</v>
      </c>
      <c r="G454" s="4"/>
      <c r="H454" s="2" t="s">
        <v>53</v>
      </c>
    </row>
    <row r="455" spans="1:8" ht="15">
      <c r="A455" s="2">
        <v>7</v>
      </c>
      <c r="B455" s="3" t="s">
        <v>467</v>
      </c>
      <c r="C455" s="2" t="s">
        <v>27</v>
      </c>
      <c r="D455" s="3" t="s">
        <v>34</v>
      </c>
      <c r="E455" s="4">
        <v>0.05</v>
      </c>
      <c r="F455" s="4">
        <v>0.05</v>
      </c>
      <c r="G455" s="4">
        <v>0</v>
      </c>
      <c r="H455" s="2" t="s">
        <v>56</v>
      </c>
    </row>
    <row r="456" spans="1:8" ht="15">
      <c r="A456" s="2">
        <v>8</v>
      </c>
      <c r="B456" s="3" t="s">
        <v>468</v>
      </c>
      <c r="C456" s="2" t="s">
        <v>27</v>
      </c>
      <c r="D456" s="3" t="s">
        <v>34</v>
      </c>
      <c r="E456" s="4">
        <v>0.1</v>
      </c>
      <c r="F456" s="4">
        <v>0.1</v>
      </c>
      <c r="G456" s="4">
        <v>0</v>
      </c>
      <c r="H456" s="2" t="s">
        <v>56</v>
      </c>
    </row>
    <row r="457" spans="1:8" ht="15">
      <c r="A457" s="2">
        <v>9</v>
      </c>
      <c r="B457" s="3" t="s">
        <v>469</v>
      </c>
      <c r="C457" s="2" t="s">
        <v>27</v>
      </c>
      <c r="D457" s="3" t="s">
        <v>34</v>
      </c>
      <c r="E457" s="4">
        <v>1.6</v>
      </c>
      <c r="F457" s="4"/>
      <c r="G457" s="4">
        <v>1.6</v>
      </c>
      <c r="H457" s="2" t="s">
        <v>56</v>
      </c>
    </row>
    <row r="458" spans="1:8" s="16" customFormat="1" ht="45">
      <c r="A458" s="1" t="s">
        <v>470</v>
      </c>
      <c r="B458" s="10" t="s">
        <v>471</v>
      </c>
      <c r="C458" s="1"/>
      <c r="D458" s="3"/>
      <c r="E458" s="7">
        <v>46.018500000000003</v>
      </c>
      <c r="F458" s="7">
        <v>0.81850000000000001</v>
      </c>
      <c r="G458" s="7">
        <v>45.2</v>
      </c>
      <c r="H458" s="1"/>
    </row>
    <row r="459" spans="1:8" ht="15">
      <c r="A459" s="2">
        <v>1</v>
      </c>
      <c r="B459" s="3" t="s">
        <v>472</v>
      </c>
      <c r="C459" s="2" t="s">
        <v>28</v>
      </c>
      <c r="D459" s="3" t="s">
        <v>31</v>
      </c>
      <c r="E459" s="4">
        <v>5</v>
      </c>
      <c r="F459" s="4"/>
      <c r="G459" s="4">
        <v>5</v>
      </c>
      <c r="H459" s="2" t="s">
        <v>53</v>
      </c>
    </row>
    <row r="460" spans="1:8" ht="15">
      <c r="A460" s="2">
        <v>2</v>
      </c>
      <c r="B460" s="3" t="s">
        <v>473</v>
      </c>
      <c r="C460" s="2" t="s">
        <v>28</v>
      </c>
      <c r="D460" s="3" t="s">
        <v>35</v>
      </c>
      <c r="E460" s="4">
        <v>40.200000000000003</v>
      </c>
      <c r="F460" s="4"/>
      <c r="G460" s="4">
        <v>40.200000000000003</v>
      </c>
      <c r="H460" s="2" t="s">
        <v>53</v>
      </c>
    </row>
    <row r="461" spans="1:8" ht="45">
      <c r="A461" s="2">
        <v>3</v>
      </c>
      <c r="B461" s="3" t="s">
        <v>474</v>
      </c>
      <c r="C461" s="2" t="s">
        <v>28</v>
      </c>
      <c r="D461" s="3" t="s">
        <v>30</v>
      </c>
      <c r="E461" s="4">
        <v>0.81850000000000001</v>
      </c>
      <c r="F461" s="4">
        <v>0.81850000000000001</v>
      </c>
      <c r="G461" s="4">
        <v>0</v>
      </c>
      <c r="H461" s="2" t="s">
        <v>53</v>
      </c>
    </row>
    <row r="462" spans="1:8" s="30" customFormat="1" ht="27.75" customHeight="1">
      <c r="A462" s="27">
        <v>4</v>
      </c>
      <c r="B462" s="28" t="s">
        <v>475</v>
      </c>
      <c r="C462" s="27" t="s">
        <v>28</v>
      </c>
      <c r="D462" s="28" t="s">
        <v>30</v>
      </c>
      <c r="E462" s="29">
        <v>0.93</v>
      </c>
      <c r="F462" s="29"/>
      <c r="G462" s="29">
        <v>0.93</v>
      </c>
      <c r="H462" s="27" t="s">
        <v>56</v>
      </c>
    </row>
    <row r="463" spans="1:8" s="16" customFormat="1" ht="23.25" customHeight="1">
      <c r="A463" s="1" t="s">
        <v>476</v>
      </c>
      <c r="B463" s="10" t="s">
        <v>477</v>
      </c>
      <c r="C463" s="1"/>
      <c r="D463" s="3"/>
      <c r="E463" s="7">
        <v>2220.7400000000002</v>
      </c>
      <c r="F463" s="7">
        <v>0.04</v>
      </c>
      <c r="G463" s="7">
        <v>2220.7000000000003</v>
      </c>
      <c r="H463" s="1"/>
    </row>
    <row r="464" spans="1:8" ht="25.5" customHeight="1">
      <c r="A464" s="2">
        <v>1</v>
      </c>
      <c r="B464" s="3" t="s">
        <v>478</v>
      </c>
      <c r="C464" s="2" t="s">
        <v>3</v>
      </c>
      <c r="D464" s="3" t="s">
        <v>31</v>
      </c>
      <c r="E464" s="33">
        <v>2215</v>
      </c>
      <c r="F464" s="33"/>
      <c r="G464" s="33">
        <v>2215</v>
      </c>
      <c r="H464" s="2" t="s">
        <v>53</v>
      </c>
    </row>
    <row r="465" spans="1:8" ht="30">
      <c r="A465" s="2">
        <v>2</v>
      </c>
      <c r="B465" s="3" t="s">
        <v>479</v>
      </c>
      <c r="C465" s="2"/>
      <c r="D465" s="3"/>
      <c r="E465" s="33"/>
      <c r="F465" s="33"/>
      <c r="G465" s="33"/>
      <c r="H465" s="2"/>
    </row>
    <row r="466" spans="1:8" ht="15">
      <c r="A466" s="2" t="s">
        <v>29</v>
      </c>
      <c r="B466" s="3" t="s">
        <v>281</v>
      </c>
      <c r="C466" s="2" t="s">
        <v>3</v>
      </c>
      <c r="D466" s="3" t="s">
        <v>32</v>
      </c>
      <c r="E466" s="4">
        <v>1.06</v>
      </c>
      <c r="F466" s="4"/>
      <c r="G466" s="4">
        <v>1.06</v>
      </c>
      <c r="H466" s="2" t="s">
        <v>53</v>
      </c>
    </row>
    <row r="467" spans="1:8" ht="15">
      <c r="A467" s="2" t="s">
        <v>29</v>
      </c>
      <c r="B467" s="3" t="s">
        <v>480</v>
      </c>
      <c r="C467" s="2" t="s">
        <v>3</v>
      </c>
      <c r="D467" s="3" t="s">
        <v>33</v>
      </c>
      <c r="E467" s="4">
        <v>0.94</v>
      </c>
      <c r="F467" s="4"/>
      <c r="G467" s="4">
        <v>0.94</v>
      </c>
      <c r="H467" s="2" t="s">
        <v>53</v>
      </c>
    </row>
    <row r="468" spans="1:8" ht="15">
      <c r="A468" s="2" t="s">
        <v>29</v>
      </c>
      <c r="B468" s="3" t="s">
        <v>480</v>
      </c>
      <c r="C468" s="2" t="s">
        <v>3</v>
      </c>
      <c r="D468" s="3" t="s">
        <v>34</v>
      </c>
      <c r="E468" s="4">
        <v>0.45999999999999996</v>
      </c>
      <c r="F468" s="4">
        <v>0.04</v>
      </c>
      <c r="G468" s="4">
        <v>0.42</v>
      </c>
      <c r="H468" s="2" t="s">
        <v>53</v>
      </c>
    </row>
    <row r="469" spans="1:8" ht="15">
      <c r="A469" s="2" t="s">
        <v>29</v>
      </c>
      <c r="B469" s="3" t="s">
        <v>480</v>
      </c>
      <c r="C469" s="2" t="s">
        <v>3</v>
      </c>
      <c r="D469" s="3" t="s">
        <v>35</v>
      </c>
      <c r="E469" s="4">
        <v>3.28</v>
      </c>
      <c r="F469" s="4"/>
      <c r="G469" s="4">
        <v>3.28</v>
      </c>
      <c r="H469" s="2" t="s">
        <v>53</v>
      </c>
    </row>
    <row r="470" spans="1:8" ht="60">
      <c r="A470" s="2">
        <v>3</v>
      </c>
      <c r="B470" s="21" t="s">
        <v>481</v>
      </c>
      <c r="C470" s="2" t="s">
        <v>3</v>
      </c>
      <c r="D470" s="3" t="s">
        <v>482</v>
      </c>
      <c r="E470" s="33"/>
      <c r="F470" s="33"/>
      <c r="G470" s="33"/>
      <c r="H470" s="2" t="s">
        <v>56</v>
      </c>
    </row>
    <row r="471" spans="1:8" s="16" customFormat="1" ht="15">
      <c r="A471" s="1" t="s">
        <v>483</v>
      </c>
      <c r="B471" s="10" t="s">
        <v>484</v>
      </c>
      <c r="C471" s="1"/>
      <c r="D471" s="3"/>
      <c r="E471" s="7">
        <v>78.33</v>
      </c>
      <c r="F471" s="7">
        <v>0</v>
      </c>
      <c r="G471" s="7">
        <v>78.33</v>
      </c>
      <c r="H471" s="1"/>
    </row>
    <row r="472" spans="1:8" ht="15">
      <c r="A472" s="2">
        <v>1</v>
      </c>
      <c r="B472" s="3" t="s">
        <v>485</v>
      </c>
      <c r="C472" s="2" t="s">
        <v>4</v>
      </c>
      <c r="D472" s="3" t="s">
        <v>35</v>
      </c>
      <c r="E472" s="4">
        <v>78.33</v>
      </c>
      <c r="F472" s="4"/>
      <c r="G472" s="4">
        <v>78.33</v>
      </c>
      <c r="H472" s="2" t="s">
        <v>53</v>
      </c>
    </row>
    <row r="473" spans="1:8" s="16" customFormat="1" ht="15">
      <c r="A473" s="1" t="s">
        <v>486</v>
      </c>
      <c r="B473" s="10" t="s">
        <v>487</v>
      </c>
      <c r="C473" s="1"/>
      <c r="D473" s="3"/>
      <c r="E473" s="7">
        <v>37.81879</v>
      </c>
      <c r="F473" s="7">
        <v>8.32</v>
      </c>
      <c r="G473" s="7">
        <v>29.49879</v>
      </c>
      <c r="H473" s="1"/>
    </row>
    <row r="474" spans="1:8" ht="15">
      <c r="A474" s="2">
        <v>1</v>
      </c>
      <c r="B474" s="3" t="s">
        <v>488</v>
      </c>
      <c r="C474" s="2" t="s">
        <v>5</v>
      </c>
      <c r="D474" s="3" t="s">
        <v>38</v>
      </c>
      <c r="E474" s="4">
        <v>1.55</v>
      </c>
      <c r="F474" s="4">
        <v>1.55</v>
      </c>
      <c r="G474" s="4"/>
      <c r="H474" s="2" t="s">
        <v>53</v>
      </c>
    </row>
    <row r="475" spans="1:8" ht="30">
      <c r="A475" s="2">
        <v>2</v>
      </c>
      <c r="B475" s="3" t="s">
        <v>489</v>
      </c>
      <c r="C475" s="2" t="s">
        <v>5</v>
      </c>
      <c r="D475" s="2" t="s">
        <v>31</v>
      </c>
      <c r="E475" s="4">
        <v>7.1704999999999997</v>
      </c>
      <c r="F475" s="4"/>
      <c r="G475" s="4">
        <v>7.1704999999999997</v>
      </c>
      <c r="H475" s="2"/>
    </row>
    <row r="476" spans="1:8" ht="15">
      <c r="A476" s="2">
        <v>3</v>
      </c>
      <c r="B476" s="3" t="s">
        <v>488</v>
      </c>
      <c r="C476" s="2" t="s">
        <v>5</v>
      </c>
      <c r="D476" s="3" t="s">
        <v>39</v>
      </c>
      <c r="E476" s="4">
        <v>7.69</v>
      </c>
      <c r="F476" s="4">
        <v>5.07</v>
      </c>
      <c r="G476" s="4">
        <v>2.62</v>
      </c>
      <c r="H476" s="2"/>
    </row>
    <row r="477" spans="1:8" ht="15">
      <c r="A477" s="2">
        <v>4</v>
      </c>
      <c r="B477" s="3" t="s">
        <v>488</v>
      </c>
      <c r="C477" s="2" t="s">
        <v>5</v>
      </c>
      <c r="D477" s="3" t="s">
        <v>34</v>
      </c>
      <c r="E477" s="4">
        <v>3.8182900000000002</v>
      </c>
      <c r="F477" s="4"/>
      <c r="G477" s="4">
        <v>3.8182900000000002</v>
      </c>
      <c r="H477" s="2"/>
    </row>
    <row r="478" spans="1:8" ht="30">
      <c r="A478" s="2">
        <v>5</v>
      </c>
      <c r="B478" s="3" t="s">
        <v>489</v>
      </c>
      <c r="C478" s="2" t="s">
        <v>5</v>
      </c>
      <c r="D478" s="3" t="s">
        <v>35</v>
      </c>
      <c r="E478" s="4">
        <v>10.75</v>
      </c>
      <c r="F478" s="4"/>
      <c r="G478" s="4">
        <v>10.75</v>
      </c>
      <c r="H478" s="2"/>
    </row>
    <row r="479" spans="1:8" ht="30">
      <c r="A479" s="2">
        <v>6</v>
      </c>
      <c r="B479" s="3" t="s">
        <v>489</v>
      </c>
      <c r="C479" s="2" t="s">
        <v>5</v>
      </c>
      <c r="D479" s="3" t="s">
        <v>30</v>
      </c>
      <c r="E479" s="4">
        <v>5.14</v>
      </c>
      <c r="F479" s="4"/>
      <c r="G479" s="4">
        <v>5.14</v>
      </c>
      <c r="H479" s="2"/>
    </row>
    <row r="480" spans="1:8" ht="15">
      <c r="A480" s="2">
        <v>7</v>
      </c>
      <c r="B480" s="3" t="s">
        <v>281</v>
      </c>
      <c r="C480" s="2" t="s">
        <v>5</v>
      </c>
      <c r="D480" s="2" t="s">
        <v>33</v>
      </c>
      <c r="E480" s="4">
        <v>1.7</v>
      </c>
      <c r="F480" s="4">
        <v>1.7</v>
      </c>
      <c r="G480" s="4"/>
      <c r="H480" s="2"/>
    </row>
    <row r="481" spans="1:8" s="16" customFormat="1" ht="15">
      <c r="A481" s="1" t="s">
        <v>490</v>
      </c>
      <c r="B481" s="10" t="s">
        <v>491</v>
      </c>
      <c r="C481" s="1"/>
      <c r="D481" s="3"/>
      <c r="E481" s="7">
        <v>1343.2823000000003</v>
      </c>
      <c r="F481" s="7">
        <v>10</v>
      </c>
      <c r="G481" s="7">
        <v>1333.2823000000003</v>
      </c>
      <c r="H481" s="1"/>
    </row>
    <row r="482" spans="1:8" ht="30">
      <c r="A482" s="2">
        <v>1</v>
      </c>
      <c r="B482" s="3" t="s">
        <v>492</v>
      </c>
      <c r="C482" s="2" t="s">
        <v>6</v>
      </c>
      <c r="D482" s="3" t="s">
        <v>30</v>
      </c>
      <c r="E482" s="4">
        <v>1316.5500000000002</v>
      </c>
      <c r="F482" s="4">
        <v>10</v>
      </c>
      <c r="G482" s="4">
        <v>1306.5500000000002</v>
      </c>
      <c r="H482" s="2" t="s">
        <v>53</v>
      </c>
    </row>
    <row r="483" spans="1:8" ht="15">
      <c r="A483" s="2">
        <v>2</v>
      </c>
      <c r="B483" s="3" t="s">
        <v>493</v>
      </c>
      <c r="C483" s="2" t="s">
        <v>6</v>
      </c>
      <c r="D483" s="3" t="s">
        <v>30</v>
      </c>
      <c r="E483" s="4">
        <v>1.4</v>
      </c>
      <c r="F483" s="4"/>
      <c r="G483" s="4">
        <v>1.4</v>
      </c>
      <c r="H483" s="2" t="s">
        <v>53</v>
      </c>
    </row>
    <row r="484" spans="1:8" ht="15">
      <c r="A484" s="2">
        <v>3</v>
      </c>
      <c r="B484" s="3" t="s">
        <v>494</v>
      </c>
      <c r="C484" s="2" t="s">
        <v>6</v>
      </c>
      <c r="D484" s="3" t="s">
        <v>30</v>
      </c>
      <c r="E484" s="4">
        <v>10.42</v>
      </c>
      <c r="F484" s="4"/>
      <c r="G484" s="4">
        <v>10.42</v>
      </c>
      <c r="H484" s="2" t="s">
        <v>53</v>
      </c>
    </row>
    <row r="485" spans="1:8" ht="15">
      <c r="A485" s="2">
        <v>4</v>
      </c>
      <c r="B485" s="3" t="s">
        <v>495</v>
      </c>
      <c r="C485" s="2" t="s">
        <v>6</v>
      </c>
      <c r="D485" s="3" t="s">
        <v>30</v>
      </c>
      <c r="E485" s="4">
        <v>7.2857000000000003</v>
      </c>
      <c r="F485" s="4"/>
      <c r="G485" s="4">
        <v>7.2857000000000003</v>
      </c>
      <c r="H485" s="2" t="s">
        <v>53</v>
      </c>
    </row>
    <row r="486" spans="1:8" ht="26" customHeight="1">
      <c r="A486" s="2">
        <v>5</v>
      </c>
      <c r="B486" s="3" t="s">
        <v>496</v>
      </c>
      <c r="C486" s="2" t="s">
        <v>6</v>
      </c>
      <c r="D486" s="3" t="s">
        <v>35</v>
      </c>
      <c r="E486" s="4">
        <v>7.6265999999999998</v>
      </c>
      <c r="F486" s="4"/>
      <c r="G486" s="4">
        <v>7.6265999999999998</v>
      </c>
      <c r="H486" s="2" t="s">
        <v>56</v>
      </c>
    </row>
    <row r="489" spans="1:8">
      <c r="B489" s="15"/>
      <c r="D489" s="15"/>
      <c r="E489" s="15"/>
      <c r="F489" s="15"/>
      <c r="G489" s="15"/>
      <c r="H489" s="15"/>
    </row>
  </sheetData>
  <mergeCells count="11">
    <mergeCell ref="A2:H2"/>
    <mergeCell ref="A3:A4"/>
    <mergeCell ref="B3:B4"/>
    <mergeCell ref="C3:C4"/>
    <mergeCell ref="D3:D4"/>
    <mergeCell ref="E3:G3"/>
    <mergeCell ref="A381:A382"/>
    <mergeCell ref="H381:H382"/>
    <mergeCell ref="A383:A384"/>
    <mergeCell ref="H383:H384"/>
    <mergeCell ref="H3:H4"/>
  </mergeCells>
  <conditionalFormatting sqref="E377">
    <cfRule type="duplicateValues" dxfId="7" priority="2" stopIfTrue="1"/>
  </conditionalFormatting>
  <conditionalFormatting sqref="E380">
    <cfRule type="duplicateValues" dxfId="6" priority="3" stopIfTrue="1"/>
  </conditionalFormatting>
  <conditionalFormatting sqref="E385:G385">
    <cfRule type="duplicateValues" dxfId="5" priority="1" stopIfTrue="1"/>
  </conditionalFormatting>
  <conditionalFormatting sqref="F377">
    <cfRule type="duplicateValues" dxfId="4" priority="4" stopIfTrue="1"/>
  </conditionalFormatting>
  <conditionalFormatting sqref="F380">
    <cfRule type="duplicateValues" dxfId="3" priority="5" stopIfTrue="1"/>
  </conditionalFormatting>
  <dataValidations count="1">
    <dataValidation type="list" allowBlank="1" showInputMessage="1" showErrorMessage="1" sqref="D191:D194 D386:D410" xr:uid="{00000000-0002-0000-0000-000000000000}">
      <formula1>#REF!</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2"/>
  <sheetViews>
    <sheetView showZeros="0" zoomScale="130" zoomScaleNormal="130" workbookViewId="0">
      <pane xSplit="8" ySplit="3" topLeftCell="I55" activePane="bottomRight" state="frozen"/>
      <selection pane="topRight" activeCell="I1" sqref="I1"/>
      <selection pane="bottomLeft" activeCell="A5" sqref="A5"/>
      <selection pane="bottomRight" activeCell="K66" sqref="K66"/>
    </sheetView>
  </sheetViews>
  <sheetFormatPr baseColWidth="10" defaultColWidth="9.1640625" defaultRowHeight="14"/>
  <cols>
    <col min="1" max="1" width="7" style="15" bestFit="1" customWidth="1"/>
    <col min="2" max="2" width="37.6640625" style="20" customWidth="1"/>
    <col min="3" max="3" width="7.6640625" style="15" customWidth="1"/>
    <col min="4" max="4" width="17.6640625" style="14" customWidth="1"/>
    <col min="5" max="5" width="9.1640625" style="16" bestFit="1" customWidth="1"/>
    <col min="6" max="6" width="7.33203125" style="16" bestFit="1" customWidth="1"/>
    <col min="7" max="7" width="9" style="16" customWidth="1"/>
    <col min="8" max="8" width="17.33203125" style="12" customWidth="1"/>
    <col min="9" max="16384" width="9.1640625" style="17"/>
  </cols>
  <sheetData>
    <row r="1" spans="1:8" ht="49.5" customHeight="1">
      <c r="A1" s="124" t="s">
        <v>500</v>
      </c>
      <c r="B1" s="125"/>
      <c r="C1" s="125"/>
      <c r="D1" s="125"/>
      <c r="E1" s="125"/>
      <c r="F1" s="125"/>
      <c r="G1" s="125"/>
      <c r="H1" s="126"/>
    </row>
    <row r="2" spans="1:8" s="12" customFormat="1" ht="23.25" customHeight="1">
      <c r="A2" s="121" t="s">
        <v>0</v>
      </c>
      <c r="B2" s="123" t="s">
        <v>44</v>
      </c>
      <c r="C2" s="123" t="s">
        <v>1</v>
      </c>
      <c r="D2" s="123" t="s">
        <v>45</v>
      </c>
      <c r="E2" s="121" t="s">
        <v>2</v>
      </c>
      <c r="F2" s="121"/>
      <c r="G2" s="121"/>
      <c r="H2" s="121" t="s">
        <v>46</v>
      </c>
    </row>
    <row r="3" spans="1:8" s="15" customFormat="1" ht="33" customHeight="1">
      <c r="A3" s="121"/>
      <c r="B3" s="123"/>
      <c r="C3" s="123"/>
      <c r="D3" s="123"/>
      <c r="E3" s="1" t="s">
        <v>47</v>
      </c>
      <c r="F3" s="1" t="s">
        <v>48</v>
      </c>
      <c r="G3" s="11" t="s">
        <v>49</v>
      </c>
      <c r="H3" s="121"/>
    </row>
    <row r="4" spans="1:8" s="16" customFormat="1" ht="25.5" customHeight="1">
      <c r="A4" s="1" t="s">
        <v>50</v>
      </c>
      <c r="B4" s="10" t="s">
        <v>51</v>
      </c>
      <c r="C4" s="1"/>
      <c r="D4" s="3"/>
      <c r="E4" s="7"/>
      <c r="F4" s="7"/>
      <c r="G4" s="7"/>
      <c r="H4" s="1"/>
    </row>
    <row r="5" spans="1:8" s="16" customFormat="1" ht="40.5" customHeight="1">
      <c r="A5" s="2">
        <v>13</v>
      </c>
      <c r="B5" s="10" t="s">
        <v>65</v>
      </c>
      <c r="C5" s="1"/>
      <c r="D5" s="10"/>
      <c r="E5" s="7"/>
      <c r="F5" s="7"/>
      <c r="G5" s="7"/>
      <c r="H5" s="1"/>
    </row>
    <row r="6" spans="1:8" ht="15">
      <c r="A6" s="2" t="s">
        <v>29</v>
      </c>
      <c r="B6" s="3" t="s">
        <v>66</v>
      </c>
      <c r="C6" s="2" t="s">
        <v>7</v>
      </c>
      <c r="D6" s="3" t="s">
        <v>34</v>
      </c>
      <c r="E6" s="4">
        <v>0.11</v>
      </c>
      <c r="F6" s="4"/>
      <c r="G6" s="4">
        <v>0.11</v>
      </c>
      <c r="H6" s="2" t="s">
        <v>53</v>
      </c>
    </row>
    <row r="7" spans="1:8" s="16" customFormat="1" ht="42.75" customHeight="1">
      <c r="A7" s="1">
        <v>14</v>
      </c>
      <c r="B7" s="10" t="s">
        <v>68</v>
      </c>
      <c r="C7" s="1"/>
      <c r="D7" s="10"/>
      <c r="E7" s="7"/>
      <c r="F7" s="7"/>
      <c r="G7" s="7"/>
      <c r="H7" s="1"/>
    </row>
    <row r="8" spans="1:8" ht="30">
      <c r="A8" s="2" t="s">
        <v>29</v>
      </c>
      <c r="B8" s="3" t="s">
        <v>69</v>
      </c>
      <c r="C8" s="2" t="s">
        <v>7</v>
      </c>
      <c r="D8" s="3" t="s">
        <v>34</v>
      </c>
      <c r="E8" s="4">
        <v>9</v>
      </c>
      <c r="F8" s="4"/>
      <c r="G8" s="4">
        <v>9</v>
      </c>
      <c r="H8" s="2" t="s">
        <v>53</v>
      </c>
    </row>
    <row r="9" spans="1:8" s="16" customFormat="1" ht="15">
      <c r="A9" s="1" t="s">
        <v>70</v>
      </c>
      <c r="B9" s="10" t="s">
        <v>71</v>
      </c>
      <c r="C9" s="1"/>
      <c r="D9" s="3"/>
      <c r="E9" s="7"/>
      <c r="F9" s="7"/>
      <c r="G9" s="7"/>
      <c r="H9" s="1"/>
    </row>
    <row r="10" spans="1:8" s="16" customFormat="1" ht="15">
      <c r="A10" s="1" t="s">
        <v>85</v>
      </c>
      <c r="B10" s="10" t="s">
        <v>86</v>
      </c>
      <c r="C10" s="1"/>
      <c r="D10" s="3"/>
      <c r="E10" s="7"/>
      <c r="F10" s="7"/>
      <c r="G10" s="7"/>
      <c r="H10" s="1"/>
    </row>
    <row r="11" spans="1:8" ht="15">
      <c r="A11" s="2">
        <v>4</v>
      </c>
      <c r="B11" s="3" t="s">
        <v>90</v>
      </c>
      <c r="C11" s="2" t="s">
        <v>9</v>
      </c>
      <c r="D11" s="3" t="s">
        <v>34</v>
      </c>
      <c r="E11" s="4">
        <v>0.49</v>
      </c>
      <c r="F11" s="4">
        <v>0.49</v>
      </c>
      <c r="G11" s="4">
        <v>0</v>
      </c>
      <c r="H11" s="2" t="s">
        <v>53</v>
      </c>
    </row>
    <row r="12" spans="1:8" ht="30">
      <c r="A12" s="2">
        <v>14</v>
      </c>
      <c r="B12" s="3" t="s">
        <v>100</v>
      </c>
      <c r="C12" s="2" t="s">
        <v>9</v>
      </c>
      <c r="D12" s="3" t="s">
        <v>34</v>
      </c>
      <c r="E12" s="4">
        <v>5.1200000000000002E-2</v>
      </c>
      <c r="F12" s="4"/>
      <c r="G12" s="4">
        <v>5.1200000000000002E-2</v>
      </c>
      <c r="H12" s="2" t="s">
        <v>53</v>
      </c>
    </row>
    <row r="13" spans="1:8" s="16" customFormat="1" ht="15">
      <c r="A13" s="1" t="s">
        <v>110</v>
      </c>
      <c r="B13" s="10" t="s">
        <v>111</v>
      </c>
      <c r="C13" s="1"/>
      <c r="D13" s="10"/>
      <c r="E13" s="7"/>
      <c r="F13" s="7"/>
      <c r="G13" s="7"/>
      <c r="H13" s="1"/>
    </row>
    <row r="14" spans="1:8" s="15" customFormat="1" ht="25.5" customHeight="1">
      <c r="A14" s="2">
        <v>2</v>
      </c>
      <c r="B14" s="3" t="s">
        <v>113</v>
      </c>
      <c r="C14" s="2" t="s">
        <v>10</v>
      </c>
      <c r="D14" s="3" t="s">
        <v>34</v>
      </c>
      <c r="E14" s="4">
        <v>2</v>
      </c>
      <c r="F14" s="4"/>
      <c r="G14" s="4">
        <v>2</v>
      </c>
      <c r="H14" s="2" t="s">
        <v>53</v>
      </c>
    </row>
    <row r="15" spans="1:8" s="15" customFormat="1" ht="15">
      <c r="A15" s="2">
        <v>15</v>
      </c>
      <c r="B15" s="3" t="s">
        <v>126</v>
      </c>
      <c r="C15" s="2" t="s">
        <v>10</v>
      </c>
      <c r="D15" s="3" t="s">
        <v>34</v>
      </c>
      <c r="E15" s="4">
        <v>0.1</v>
      </c>
      <c r="F15" s="4"/>
      <c r="G15" s="4">
        <v>0.1</v>
      </c>
      <c r="H15" s="2" t="s">
        <v>53</v>
      </c>
    </row>
    <row r="16" spans="1:8" s="16" customFormat="1" ht="30">
      <c r="A16" s="1" t="s">
        <v>129</v>
      </c>
      <c r="B16" s="10" t="s">
        <v>130</v>
      </c>
      <c r="C16" s="1"/>
      <c r="D16" s="10"/>
      <c r="E16" s="7"/>
      <c r="F16" s="7"/>
      <c r="G16" s="7"/>
      <c r="H16" s="1"/>
    </row>
    <row r="17" spans="1:8" s="16" customFormat="1" ht="15">
      <c r="A17" s="1" t="s">
        <v>131</v>
      </c>
      <c r="B17" s="10" t="s">
        <v>132</v>
      </c>
      <c r="C17" s="1"/>
      <c r="D17" s="3"/>
      <c r="E17" s="7"/>
      <c r="F17" s="7"/>
      <c r="G17" s="7"/>
      <c r="H17" s="1"/>
    </row>
    <row r="18" spans="1:8" ht="30">
      <c r="A18" s="2">
        <v>6</v>
      </c>
      <c r="B18" s="3" t="s">
        <v>138</v>
      </c>
      <c r="C18" s="2" t="s">
        <v>11</v>
      </c>
      <c r="D18" s="3" t="s">
        <v>34</v>
      </c>
      <c r="E18" s="4">
        <v>0.32</v>
      </c>
      <c r="F18" s="4">
        <v>0.32</v>
      </c>
      <c r="G18" s="4">
        <v>0</v>
      </c>
      <c r="H18" s="2" t="s">
        <v>53</v>
      </c>
    </row>
    <row r="19" spans="1:8" s="14" customFormat="1" ht="15">
      <c r="A19" s="2">
        <v>40</v>
      </c>
      <c r="B19" s="3" t="s">
        <v>163</v>
      </c>
      <c r="C19" s="2" t="s">
        <v>11</v>
      </c>
      <c r="D19" s="3" t="s">
        <v>34</v>
      </c>
      <c r="E19" s="4">
        <v>0.03</v>
      </c>
      <c r="F19" s="4">
        <v>0.03</v>
      </c>
      <c r="G19" s="4">
        <v>0</v>
      </c>
      <c r="H19" s="2" t="s">
        <v>53</v>
      </c>
    </row>
    <row r="20" spans="1:8" s="14" customFormat="1" ht="15">
      <c r="A20" s="2">
        <v>41</v>
      </c>
      <c r="B20" s="3" t="s">
        <v>164</v>
      </c>
      <c r="C20" s="2" t="s">
        <v>11</v>
      </c>
      <c r="D20" s="3" t="s">
        <v>34</v>
      </c>
      <c r="E20" s="4">
        <v>0.05</v>
      </c>
      <c r="F20" s="4"/>
      <c r="G20" s="4">
        <v>0.05</v>
      </c>
      <c r="H20" s="2" t="s">
        <v>53</v>
      </c>
    </row>
    <row r="21" spans="1:8" s="14" customFormat="1" ht="15">
      <c r="A21" s="2">
        <v>42</v>
      </c>
      <c r="B21" s="3" t="s">
        <v>171</v>
      </c>
      <c r="C21" s="2" t="s">
        <v>11</v>
      </c>
      <c r="D21" s="3" t="s">
        <v>34</v>
      </c>
      <c r="E21" s="4">
        <v>0.1</v>
      </c>
      <c r="F21" s="4"/>
      <c r="G21" s="4">
        <v>0.1</v>
      </c>
      <c r="H21" s="2" t="s">
        <v>56</v>
      </c>
    </row>
    <row r="22" spans="1:8" s="16" customFormat="1" ht="15">
      <c r="A22" s="1" t="s">
        <v>182</v>
      </c>
      <c r="B22" s="10" t="s">
        <v>183</v>
      </c>
      <c r="C22" s="1"/>
      <c r="D22" s="3"/>
      <c r="E22" s="7"/>
      <c r="F22" s="7"/>
      <c r="G22" s="7"/>
      <c r="H22" s="1"/>
    </row>
    <row r="23" spans="1:8" s="16" customFormat="1" ht="30">
      <c r="A23" s="1" t="s">
        <v>190</v>
      </c>
      <c r="B23" s="10" t="s">
        <v>191</v>
      </c>
      <c r="C23" s="1"/>
      <c r="D23" s="3"/>
      <c r="E23" s="7"/>
      <c r="F23" s="7"/>
      <c r="G23" s="7"/>
      <c r="H23" s="2"/>
    </row>
    <row r="24" spans="1:8" s="14" customFormat="1" ht="15">
      <c r="A24" s="2">
        <v>25</v>
      </c>
      <c r="B24" s="3" t="s">
        <v>216</v>
      </c>
      <c r="C24" s="2" t="s">
        <v>13</v>
      </c>
      <c r="D24" s="3" t="s">
        <v>34</v>
      </c>
      <c r="E24" s="4">
        <v>0.47640000000000005</v>
      </c>
      <c r="F24" s="4">
        <v>0.30640000000000001</v>
      </c>
      <c r="G24" s="4">
        <v>0.17</v>
      </c>
      <c r="H24" s="2" t="s">
        <v>53</v>
      </c>
    </row>
    <row r="25" spans="1:8" s="15" customFormat="1" ht="15">
      <c r="A25" s="2">
        <v>26</v>
      </c>
      <c r="B25" s="3" t="s">
        <v>217</v>
      </c>
      <c r="C25" s="2" t="s">
        <v>13</v>
      </c>
      <c r="D25" s="3" t="s">
        <v>34</v>
      </c>
      <c r="E25" s="4">
        <v>0.32</v>
      </c>
      <c r="F25" s="4">
        <v>0.32</v>
      </c>
      <c r="G25" s="4">
        <v>0</v>
      </c>
      <c r="H25" s="2" t="s">
        <v>53</v>
      </c>
    </row>
    <row r="26" spans="1:8" s="15" customFormat="1" ht="30">
      <c r="A26" s="2">
        <v>27</v>
      </c>
      <c r="B26" s="3" t="s">
        <v>218</v>
      </c>
      <c r="C26" s="2" t="s">
        <v>13</v>
      </c>
      <c r="D26" s="3" t="s">
        <v>34</v>
      </c>
      <c r="E26" s="4">
        <v>2</v>
      </c>
      <c r="F26" s="4"/>
      <c r="G26" s="4">
        <v>2</v>
      </c>
      <c r="H26" s="2" t="s">
        <v>53</v>
      </c>
    </row>
    <row r="27" spans="1:8" s="16" customFormat="1" ht="30">
      <c r="A27" s="1" t="s">
        <v>232</v>
      </c>
      <c r="B27" s="10" t="s">
        <v>233</v>
      </c>
      <c r="C27" s="1"/>
      <c r="D27" s="3"/>
      <c r="E27" s="7"/>
      <c r="F27" s="7"/>
      <c r="G27" s="7"/>
      <c r="H27" s="1"/>
    </row>
    <row r="28" spans="1:8" s="16" customFormat="1" ht="30">
      <c r="A28" s="1" t="s">
        <v>235</v>
      </c>
      <c r="B28" s="10" t="s">
        <v>236</v>
      </c>
      <c r="C28" s="1"/>
      <c r="D28" s="10"/>
      <c r="E28" s="7"/>
      <c r="F28" s="7"/>
      <c r="G28" s="7"/>
      <c r="H28" s="1"/>
    </row>
    <row r="29" spans="1:8" s="16" customFormat="1" ht="15">
      <c r="A29" s="1" t="s">
        <v>237</v>
      </c>
      <c r="B29" s="10" t="s">
        <v>238</v>
      </c>
      <c r="C29" s="1"/>
      <c r="D29" s="3"/>
      <c r="E29" s="7"/>
      <c r="F29" s="7"/>
      <c r="G29" s="7"/>
      <c r="H29" s="1"/>
    </row>
    <row r="30" spans="1:8" s="16" customFormat="1" ht="15">
      <c r="A30" s="1" t="s">
        <v>242</v>
      </c>
      <c r="B30" s="10" t="s">
        <v>243</v>
      </c>
      <c r="C30" s="1"/>
      <c r="D30" s="3"/>
      <c r="E30" s="7"/>
      <c r="F30" s="7"/>
      <c r="G30" s="7"/>
      <c r="H30" s="1"/>
    </row>
    <row r="31" spans="1:8" s="16" customFormat="1" ht="15">
      <c r="A31" s="1" t="s">
        <v>246</v>
      </c>
      <c r="B31" s="10" t="s">
        <v>247</v>
      </c>
      <c r="C31" s="1"/>
      <c r="D31" s="3"/>
      <c r="E31" s="7"/>
      <c r="F31" s="7"/>
      <c r="G31" s="7"/>
      <c r="H31" s="1"/>
    </row>
    <row r="32" spans="1:8" s="14" customFormat="1" ht="15">
      <c r="A32" s="2">
        <v>22</v>
      </c>
      <c r="B32" s="3" t="s">
        <v>264</v>
      </c>
      <c r="C32" s="2" t="s">
        <v>17</v>
      </c>
      <c r="D32" s="3" t="s">
        <v>34</v>
      </c>
      <c r="E32" s="4">
        <v>0.99</v>
      </c>
      <c r="F32" s="4"/>
      <c r="G32" s="4">
        <v>0.99</v>
      </c>
      <c r="H32" s="2" t="s">
        <v>53</v>
      </c>
    </row>
    <row r="33" spans="1:8" s="14" customFormat="1" ht="30">
      <c r="A33" s="2">
        <v>23</v>
      </c>
      <c r="B33" s="3" t="s">
        <v>265</v>
      </c>
      <c r="C33" s="2" t="s">
        <v>17</v>
      </c>
      <c r="D33" s="3" t="s">
        <v>34</v>
      </c>
      <c r="E33" s="4">
        <v>0.48</v>
      </c>
      <c r="F33" s="4"/>
      <c r="G33" s="4">
        <v>0.48</v>
      </c>
      <c r="H33" s="2" t="s">
        <v>56</v>
      </c>
    </row>
    <row r="34" spans="1:8" s="14" customFormat="1" ht="30">
      <c r="A34" s="2">
        <v>24</v>
      </c>
      <c r="B34" s="3" t="s">
        <v>266</v>
      </c>
      <c r="C34" s="2" t="s">
        <v>17</v>
      </c>
      <c r="D34" s="3" t="s">
        <v>34</v>
      </c>
      <c r="E34" s="4">
        <v>0.75</v>
      </c>
      <c r="F34" s="4"/>
      <c r="G34" s="4">
        <v>0.75</v>
      </c>
      <c r="H34" s="2" t="s">
        <v>56</v>
      </c>
    </row>
    <row r="35" spans="1:8" s="14" customFormat="1" ht="15">
      <c r="A35" s="2">
        <v>25</v>
      </c>
      <c r="B35" s="3" t="s">
        <v>267</v>
      </c>
      <c r="C35" s="2" t="s">
        <v>17</v>
      </c>
      <c r="D35" s="3" t="s">
        <v>34</v>
      </c>
      <c r="E35" s="4">
        <v>0.48</v>
      </c>
      <c r="F35" s="4"/>
      <c r="G35" s="4">
        <v>0.48</v>
      </c>
      <c r="H35" s="2" t="s">
        <v>56</v>
      </c>
    </row>
    <row r="36" spans="1:8" ht="15">
      <c r="A36" s="2">
        <v>26</v>
      </c>
      <c r="B36" s="3" t="s">
        <v>268</v>
      </c>
      <c r="C36" s="2" t="s">
        <v>17</v>
      </c>
      <c r="D36" s="3" t="s">
        <v>34</v>
      </c>
      <c r="E36" s="4">
        <v>0.45</v>
      </c>
      <c r="F36" s="4"/>
      <c r="G36" s="4">
        <v>0.45</v>
      </c>
      <c r="H36" s="2" t="s">
        <v>56</v>
      </c>
    </row>
    <row r="37" spans="1:8" s="16" customFormat="1" ht="36" customHeight="1">
      <c r="A37" s="1" t="s">
        <v>283</v>
      </c>
      <c r="B37" s="10" t="s">
        <v>284</v>
      </c>
      <c r="C37" s="1"/>
      <c r="D37" s="3"/>
      <c r="E37" s="7"/>
      <c r="F37" s="7"/>
      <c r="G37" s="7"/>
      <c r="H37" s="1"/>
    </row>
    <row r="38" spans="1:8" ht="15">
      <c r="A38" s="2">
        <v>20</v>
      </c>
      <c r="B38" s="3" t="s">
        <v>303</v>
      </c>
      <c r="C38" s="2" t="s">
        <v>18</v>
      </c>
      <c r="D38" s="3" t="s">
        <v>34</v>
      </c>
      <c r="E38" s="4">
        <v>0.42</v>
      </c>
      <c r="F38" s="4"/>
      <c r="G38" s="4">
        <v>0.42</v>
      </c>
      <c r="H38" s="2" t="s">
        <v>53</v>
      </c>
    </row>
    <row r="39" spans="1:8" ht="27" customHeight="1">
      <c r="A39" s="2">
        <v>21</v>
      </c>
      <c r="B39" s="3" t="s">
        <v>304</v>
      </c>
      <c r="C39" s="2" t="s">
        <v>18</v>
      </c>
      <c r="D39" s="3" t="s">
        <v>34</v>
      </c>
      <c r="E39" s="4">
        <v>0.3</v>
      </c>
      <c r="F39" s="4"/>
      <c r="G39" s="4">
        <v>0.3</v>
      </c>
      <c r="H39" s="2" t="s">
        <v>53</v>
      </c>
    </row>
    <row r="40" spans="1:8" ht="42" customHeight="1">
      <c r="A40" s="2">
        <v>22</v>
      </c>
      <c r="B40" s="3" t="s">
        <v>305</v>
      </c>
      <c r="C40" s="2" t="s">
        <v>18</v>
      </c>
      <c r="D40" s="3" t="s">
        <v>34</v>
      </c>
      <c r="E40" s="4">
        <v>0.16999999999999998</v>
      </c>
      <c r="F40" s="4"/>
      <c r="G40" s="4">
        <v>0.16999999999999998</v>
      </c>
      <c r="H40" s="2" t="s">
        <v>56</v>
      </c>
    </row>
    <row r="41" spans="1:8" s="16" customFormat="1" ht="30">
      <c r="A41" s="1" t="s">
        <v>329</v>
      </c>
      <c r="B41" s="10" t="s">
        <v>330</v>
      </c>
      <c r="C41" s="1"/>
      <c r="D41" s="3"/>
      <c r="E41" s="7"/>
      <c r="F41" s="7">
        <v>0</v>
      </c>
      <c r="G41" s="7"/>
      <c r="H41" s="1"/>
    </row>
    <row r="42" spans="1:8" s="16" customFormat="1" ht="30">
      <c r="A42" s="1" t="s">
        <v>333</v>
      </c>
      <c r="B42" s="10" t="s">
        <v>334</v>
      </c>
      <c r="C42" s="1"/>
      <c r="D42" s="10"/>
      <c r="E42" s="7"/>
      <c r="F42" s="7"/>
      <c r="G42" s="7"/>
      <c r="H42" s="1"/>
    </row>
    <row r="43" spans="1:8" s="16" customFormat="1" ht="15">
      <c r="A43" s="1" t="s">
        <v>335</v>
      </c>
      <c r="B43" s="10" t="s">
        <v>336</v>
      </c>
      <c r="C43" s="1"/>
      <c r="D43" s="3"/>
      <c r="E43" s="7"/>
      <c r="F43" s="7"/>
      <c r="G43" s="7"/>
      <c r="H43" s="1"/>
    </row>
    <row r="44" spans="1:8" s="16" customFormat="1" ht="15">
      <c r="A44" s="1" t="s">
        <v>337</v>
      </c>
      <c r="B44" s="10" t="s">
        <v>338</v>
      </c>
      <c r="C44" s="1"/>
      <c r="D44" s="3"/>
      <c r="E44" s="7"/>
      <c r="F44" s="7"/>
      <c r="G44" s="7"/>
      <c r="H44" s="1"/>
    </row>
    <row r="45" spans="1:8" ht="30">
      <c r="A45" s="2">
        <v>6</v>
      </c>
      <c r="B45" s="3" t="s">
        <v>348</v>
      </c>
      <c r="C45" s="2" t="s">
        <v>20</v>
      </c>
      <c r="D45" s="3" t="s">
        <v>349</v>
      </c>
      <c r="E45" s="4">
        <v>2.98</v>
      </c>
      <c r="F45" s="4">
        <v>0</v>
      </c>
      <c r="G45" s="4">
        <v>2.98</v>
      </c>
      <c r="H45" s="2" t="s">
        <v>53</v>
      </c>
    </row>
    <row r="46" spans="1:8" ht="30">
      <c r="A46" s="2">
        <v>8</v>
      </c>
      <c r="B46" s="3" t="s">
        <v>352</v>
      </c>
      <c r="C46" s="2" t="s">
        <v>20</v>
      </c>
      <c r="D46" s="3" t="s">
        <v>349</v>
      </c>
      <c r="E46" s="4">
        <v>36.86</v>
      </c>
      <c r="F46" s="4"/>
      <c r="G46" s="4">
        <v>36.86</v>
      </c>
      <c r="H46" s="2" t="s">
        <v>53</v>
      </c>
    </row>
    <row r="47" spans="1:8" s="16" customFormat="1" ht="15">
      <c r="A47" s="1" t="s">
        <v>337</v>
      </c>
      <c r="B47" s="10" t="s">
        <v>383</v>
      </c>
      <c r="C47" s="1"/>
      <c r="D47" s="3"/>
      <c r="E47" s="7"/>
      <c r="F47" s="7"/>
      <c r="G47" s="7"/>
      <c r="H47" s="1"/>
    </row>
    <row r="48" spans="1:8" s="16" customFormat="1" ht="15">
      <c r="A48" s="1" t="s">
        <v>388</v>
      </c>
      <c r="B48" s="10" t="s">
        <v>389</v>
      </c>
      <c r="C48" s="1"/>
      <c r="D48" s="3"/>
      <c r="E48" s="7"/>
      <c r="F48" s="7"/>
      <c r="G48" s="7"/>
      <c r="H48" s="1"/>
    </row>
    <row r="49" spans="1:8" s="16" customFormat="1" ht="30">
      <c r="A49" s="32" t="s">
        <v>398</v>
      </c>
      <c r="B49" s="10" t="s">
        <v>399</v>
      </c>
      <c r="C49" s="1"/>
      <c r="D49" s="10"/>
      <c r="E49" s="7"/>
      <c r="F49" s="7"/>
      <c r="G49" s="7"/>
      <c r="H49" s="32"/>
    </row>
    <row r="50" spans="1:8" ht="15">
      <c r="A50" s="2">
        <v>6</v>
      </c>
      <c r="B50" s="3" t="s">
        <v>401</v>
      </c>
      <c r="C50" s="2" t="s">
        <v>22</v>
      </c>
      <c r="D50" s="3" t="s">
        <v>34</v>
      </c>
      <c r="E50" s="4">
        <v>7.0000000000000007E-2</v>
      </c>
      <c r="F50" s="4">
        <v>7.0000000000000007E-2</v>
      </c>
      <c r="G50" s="4">
        <v>0</v>
      </c>
      <c r="H50" s="2" t="s">
        <v>53</v>
      </c>
    </row>
    <row r="51" spans="1:8" s="16" customFormat="1" ht="15">
      <c r="A51" s="1" t="s">
        <v>415</v>
      </c>
      <c r="B51" s="10" t="s">
        <v>416</v>
      </c>
      <c r="C51" s="1"/>
      <c r="D51" s="3"/>
      <c r="E51" s="7"/>
      <c r="F51" s="7"/>
      <c r="G51" s="7"/>
      <c r="H51" s="1"/>
    </row>
    <row r="52" spans="1:8" s="16" customFormat="1" ht="15">
      <c r="A52" s="1" t="s">
        <v>418</v>
      </c>
      <c r="B52" s="10" t="s">
        <v>419</v>
      </c>
      <c r="C52" s="1"/>
      <c r="D52" s="3"/>
      <c r="E52" s="7"/>
      <c r="F52" s="7"/>
      <c r="G52" s="7"/>
      <c r="H52" s="1"/>
    </row>
    <row r="53" spans="1:8" ht="30">
      <c r="A53" s="2">
        <v>15</v>
      </c>
      <c r="B53" s="3" t="s">
        <v>440</v>
      </c>
      <c r="C53" s="2" t="s">
        <v>24</v>
      </c>
      <c r="D53" s="3" t="s">
        <v>441</v>
      </c>
      <c r="E53" s="4">
        <v>2.63</v>
      </c>
      <c r="F53" s="4">
        <v>0</v>
      </c>
      <c r="G53" s="4">
        <v>2.63</v>
      </c>
      <c r="H53" s="2" t="s">
        <v>56</v>
      </c>
    </row>
    <row r="54" spans="1:8" s="16" customFormat="1" ht="15">
      <c r="A54" s="1" t="s">
        <v>443</v>
      </c>
      <c r="B54" s="10" t="s">
        <v>444</v>
      </c>
      <c r="C54" s="1"/>
      <c r="D54" s="3"/>
      <c r="E54" s="7"/>
      <c r="F54" s="7"/>
      <c r="G54" s="7"/>
      <c r="H54" s="1"/>
    </row>
    <row r="55" spans="1:8" s="16" customFormat="1" ht="15">
      <c r="A55" s="1" t="s">
        <v>447</v>
      </c>
      <c r="B55" s="10" t="s">
        <v>448</v>
      </c>
      <c r="C55" s="1"/>
      <c r="D55" s="3"/>
      <c r="E55" s="7"/>
      <c r="F55" s="7"/>
      <c r="G55" s="7"/>
      <c r="H55" s="1"/>
    </row>
    <row r="56" spans="1:8" ht="15">
      <c r="A56" s="2">
        <v>9</v>
      </c>
      <c r="B56" s="3" t="s">
        <v>457</v>
      </c>
      <c r="C56" s="2" t="s">
        <v>26</v>
      </c>
      <c r="D56" s="3" t="s">
        <v>34</v>
      </c>
      <c r="E56" s="4">
        <v>0.57999999999999996</v>
      </c>
      <c r="F56" s="4"/>
      <c r="G56" s="4">
        <v>0.57999999999999996</v>
      </c>
      <c r="H56" s="2" t="s">
        <v>56</v>
      </c>
    </row>
    <row r="57" spans="1:8" ht="15">
      <c r="A57" s="2">
        <v>10</v>
      </c>
      <c r="B57" s="3" t="s">
        <v>458</v>
      </c>
      <c r="C57" s="2" t="s">
        <v>26</v>
      </c>
      <c r="D57" s="3" t="s">
        <v>34</v>
      </c>
      <c r="E57" s="4">
        <v>1.74</v>
      </c>
      <c r="F57" s="4"/>
      <c r="G57" s="4">
        <v>1.74</v>
      </c>
      <c r="H57" s="2" t="s">
        <v>56</v>
      </c>
    </row>
    <row r="58" spans="1:8" s="16" customFormat="1" ht="15">
      <c r="A58" s="1" t="s">
        <v>459</v>
      </c>
      <c r="B58" s="10" t="s">
        <v>460</v>
      </c>
      <c r="C58" s="1"/>
      <c r="D58" s="3"/>
      <c r="E58" s="7"/>
      <c r="F58" s="7"/>
      <c r="G58" s="7"/>
      <c r="H58" s="1"/>
    </row>
    <row r="59" spans="1:8" ht="15">
      <c r="A59" s="2">
        <v>7</v>
      </c>
      <c r="B59" s="3" t="s">
        <v>467</v>
      </c>
      <c r="C59" s="2" t="s">
        <v>27</v>
      </c>
      <c r="D59" s="3" t="s">
        <v>34</v>
      </c>
      <c r="E59" s="4">
        <v>0.05</v>
      </c>
      <c r="F59" s="4">
        <v>0.05</v>
      </c>
      <c r="G59" s="4">
        <v>0</v>
      </c>
      <c r="H59" s="2" t="s">
        <v>56</v>
      </c>
    </row>
    <row r="60" spans="1:8" ht="15">
      <c r="A60" s="2">
        <v>8</v>
      </c>
      <c r="B60" s="3" t="s">
        <v>468</v>
      </c>
      <c r="C60" s="2" t="s">
        <v>27</v>
      </c>
      <c r="D60" s="3" t="s">
        <v>34</v>
      </c>
      <c r="E60" s="4">
        <v>0.1</v>
      </c>
      <c r="F60" s="4">
        <v>0.1</v>
      </c>
      <c r="G60" s="4">
        <v>0</v>
      </c>
      <c r="H60" s="2" t="s">
        <v>56</v>
      </c>
    </row>
    <row r="61" spans="1:8" ht="15">
      <c r="A61" s="2">
        <v>9</v>
      </c>
      <c r="B61" s="3" t="s">
        <v>469</v>
      </c>
      <c r="C61" s="2" t="s">
        <v>27</v>
      </c>
      <c r="D61" s="3" t="s">
        <v>34</v>
      </c>
      <c r="E61" s="4">
        <v>1.6</v>
      </c>
      <c r="F61" s="4"/>
      <c r="G61" s="4">
        <v>1.6</v>
      </c>
      <c r="H61" s="2" t="s">
        <v>56</v>
      </c>
    </row>
    <row r="62" spans="1:8" s="16" customFormat="1" ht="45">
      <c r="A62" s="1" t="s">
        <v>470</v>
      </c>
      <c r="B62" s="10" t="s">
        <v>471</v>
      </c>
      <c r="C62" s="1"/>
      <c r="D62" s="3"/>
      <c r="E62" s="7"/>
      <c r="F62" s="7"/>
      <c r="G62" s="7"/>
      <c r="H62" s="1"/>
    </row>
    <row r="63" spans="1:8" s="16" customFormat="1" ht="23.25" customHeight="1">
      <c r="A63" s="1" t="s">
        <v>476</v>
      </c>
      <c r="B63" s="10" t="s">
        <v>477</v>
      </c>
      <c r="C63" s="1"/>
      <c r="D63" s="3"/>
      <c r="E63" s="7"/>
      <c r="F63" s="7"/>
      <c r="G63" s="7"/>
      <c r="H63" s="1"/>
    </row>
    <row r="64" spans="1:8" ht="30">
      <c r="A64" s="2">
        <v>2</v>
      </c>
      <c r="B64" s="3" t="s">
        <v>479</v>
      </c>
      <c r="C64" s="2"/>
      <c r="D64" s="3"/>
      <c r="E64" s="33"/>
      <c r="F64" s="33"/>
      <c r="G64" s="33"/>
      <c r="H64" s="2"/>
    </row>
    <row r="65" spans="1:8" ht="15">
      <c r="A65" s="2" t="s">
        <v>29</v>
      </c>
      <c r="B65" s="3" t="s">
        <v>480</v>
      </c>
      <c r="C65" s="2" t="s">
        <v>3</v>
      </c>
      <c r="D65" s="3" t="s">
        <v>34</v>
      </c>
      <c r="E65" s="4">
        <v>0.45999999999999996</v>
      </c>
      <c r="F65" s="4">
        <v>0.04</v>
      </c>
      <c r="G65" s="4">
        <v>0.42</v>
      </c>
      <c r="H65" s="2" t="s">
        <v>53</v>
      </c>
    </row>
    <row r="66" spans="1:8" s="16" customFormat="1" ht="15">
      <c r="A66" s="1" t="s">
        <v>483</v>
      </c>
      <c r="B66" s="10" t="s">
        <v>484</v>
      </c>
      <c r="C66" s="1"/>
      <c r="D66" s="3"/>
      <c r="E66" s="7"/>
      <c r="F66" s="7"/>
      <c r="G66" s="7"/>
      <c r="H66" s="1"/>
    </row>
    <row r="67" spans="1:8" s="16" customFormat="1" ht="15">
      <c r="A67" s="1" t="s">
        <v>486</v>
      </c>
      <c r="B67" s="10" t="s">
        <v>487</v>
      </c>
      <c r="C67" s="1"/>
      <c r="D67" s="3"/>
      <c r="E67" s="7"/>
      <c r="F67" s="7"/>
      <c r="G67" s="7"/>
      <c r="H67" s="1"/>
    </row>
    <row r="68" spans="1:8" ht="15">
      <c r="A68" s="2">
        <v>4</v>
      </c>
      <c r="B68" s="3" t="s">
        <v>488</v>
      </c>
      <c r="C68" s="2" t="s">
        <v>5</v>
      </c>
      <c r="D68" s="3" t="s">
        <v>34</v>
      </c>
      <c r="E68" s="4">
        <v>3.8182900000000002</v>
      </c>
      <c r="F68" s="4"/>
      <c r="G68" s="4">
        <v>3.8182900000000002</v>
      </c>
      <c r="H68" s="2"/>
    </row>
    <row r="69" spans="1:8" s="16" customFormat="1" ht="15">
      <c r="A69" s="1" t="s">
        <v>490</v>
      </c>
      <c r="B69" s="10" t="s">
        <v>491</v>
      </c>
      <c r="C69" s="1"/>
      <c r="D69" s="3"/>
      <c r="E69" s="7"/>
      <c r="F69" s="7"/>
      <c r="G69" s="7"/>
      <c r="H69" s="1"/>
    </row>
    <row r="72" spans="1:8">
      <c r="B72" s="15"/>
      <c r="D72" s="15"/>
      <c r="E72" s="15"/>
      <c r="F72" s="15"/>
      <c r="G72" s="15"/>
      <c r="H72" s="15"/>
    </row>
  </sheetData>
  <mergeCells count="7">
    <mergeCell ref="A1:H1"/>
    <mergeCell ref="A2:A3"/>
    <mergeCell ref="B2:B3"/>
    <mergeCell ref="C2:C3"/>
    <mergeCell ref="D2:D3"/>
    <mergeCell ref="E2:G2"/>
    <mergeCell ref="H2:H3"/>
  </mergeCells>
  <conditionalFormatting sqref="E48">
    <cfRule type="duplicateValues" dxfId="2" priority="2" stopIfTrue="1"/>
  </conditionalFormatting>
  <conditionalFormatting sqref="E49:G49">
    <cfRule type="duplicateValues" dxfId="1" priority="1" stopIfTrue="1"/>
  </conditionalFormatting>
  <conditionalFormatting sqref="F48">
    <cfRule type="duplicateValues" dxfId="0" priority="4" stopIfTrue="1"/>
  </conditionalFormatting>
  <dataValidations count="1">
    <dataValidation type="list" allowBlank="1" showInputMessage="1" showErrorMessage="1" sqref="D50" xr:uid="{00000000-0002-0000-0100-000000000000}">
      <formula1>#REF!</formula1>
    </dataValidation>
  </dataValidations>
  <printOptions horizontalCentered="1"/>
  <pageMargins left="0.70866141732283472" right="0.31496062992125984" top="0.55118110236220474" bottom="0.55118110236220474" header="0.31496062992125984" footer="0.31496062992125984"/>
  <pageSetup paperSize="9" scale="87" orientation="portrait" blackAndWhite="1" errors="blank" r:id="rId1"/>
  <headerFooter>
    <oddFooter>&amp;C
&amp;P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2:G156"/>
  <sheetViews>
    <sheetView topLeftCell="A60" zoomScale="145" zoomScaleNormal="145" workbookViewId="0">
      <selection activeCell="E70" sqref="A2:E70"/>
    </sheetView>
  </sheetViews>
  <sheetFormatPr baseColWidth="10" defaultColWidth="8.83203125" defaultRowHeight="14"/>
  <cols>
    <col min="1" max="1" width="6.1640625" style="20" customWidth="1"/>
    <col min="2" max="2" width="51.5" style="52" customWidth="1"/>
    <col min="3" max="3" width="9.1640625" style="52"/>
    <col min="4" max="4" width="9.1640625" style="52" customWidth="1"/>
    <col min="5" max="5" width="11.1640625" style="117" customWidth="1"/>
    <col min="6" max="6" width="11.83203125" style="52" bestFit="1" customWidth="1"/>
    <col min="7" max="256" width="9.1640625" style="52"/>
    <col min="257" max="257" width="6.1640625" style="52" customWidth="1"/>
    <col min="258" max="258" width="51.5" style="52" customWidth="1"/>
    <col min="259" max="259" width="9.1640625" style="52"/>
    <col min="260" max="260" width="9.1640625" style="52" customWidth="1"/>
    <col min="261" max="261" width="11.1640625" style="52" customWidth="1"/>
    <col min="262" max="262" width="11.83203125" style="52" bestFit="1" customWidth="1"/>
    <col min="263" max="512" width="9.1640625" style="52"/>
    <col min="513" max="513" width="6.1640625" style="52" customWidth="1"/>
    <col min="514" max="514" width="51.5" style="52" customWidth="1"/>
    <col min="515" max="515" width="9.1640625" style="52"/>
    <col min="516" max="516" width="9.1640625" style="52" customWidth="1"/>
    <col min="517" max="517" width="11.1640625" style="52" customWidth="1"/>
    <col min="518" max="518" width="11.83203125" style="52" bestFit="1" customWidth="1"/>
    <col min="519" max="768" width="9.1640625" style="52"/>
    <col min="769" max="769" width="6.1640625" style="52" customWidth="1"/>
    <col min="770" max="770" width="51.5" style="52" customWidth="1"/>
    <col min="771" max="771" width="9.1640625" style="52"/>
    <col min="772" max="772" width="9.1640625" style="52" customWidth="1"/>
    <col min="773" max="773" width="11.1640625" style="52" customWidth="1"/>
    <col min="774" max="774" width="11.83203125" style="52" bestFit="1" customWidth="1"/>
    <col min="775" max="1024" width="9.1640625" style="52"/>
    <col min="1025" max="1025" width="6.1640625" style="52" customWidth="1"/>
    <col min="1026" max="1026" width="51.5" style="52" customWidth="1"/>
    <col min="1027" max="1027" width="9.1640625" style="52"/>
    <col min="1028" max="1028" width="9.1640625" style="52" customWidth="1"/>
    <col min="1029" max="1029" width="11.1640625" style="52" customWidth="1"/>
    <col min="1030" max="1030" width="11.83203125" style="52" bestFit="1" customWidth="1"/>
    <col min="1031" max="1280" width="9.1640625" style="52"/>
    <col min="1281" max="1281" width="6.1640625" style="52" customWidth="1"/>
    <col min="1282" max="1282" width="51.5" style="52" customWidth="1"/>
    <col min="1283" max="1283" width="9.1640625" style="52"/>
    <col min="1284" max="1284" width="9.1640625" style="52" customWidth="1"/>
    <col min="1285" max="1285" width="11.1640625" style="52" customWidth="1"/>
    <col min="1286" max="1286" width="11.83203125" style="52" bestFit="1" customWidth="1"/>
    <col min="1287" max="1536" width="9.1640625" style="52"/>
    <col min="1537" max="1537" width="6.1640625" style="52" customWidth="1"/>
    <col min="1538" max="1538" width="51.5" style="52" customWidth="1"/>
    <col min="1539" max="1539" width="9.1640625" style="52"/>
    <col min="1540" max="1540" width="9.1640625" style="52" customWidth="1"/>
    <col min="1541" max="1541" width="11.1640625" style="52" customWidth="1"/>
    <col min="1542" max="1542" width="11.83203125" style="52" bestFit="1" customWidth="1"/>
    <col min="1543" max="1792" width="9.1640625" style="52"/>
    <col min="1793" max="1793" width="6.1640625" style="52" customWidth="1"/>
    <col min="1794" max="1794" width="51.5" style="52" customWidth="1"/>
    <col min="1795" max="1795" width="9.1640625" style="52"/>
    <col min="1796" max="1796" width="9.1640625" style="52" customWidth="1"/>
    <col min="1797" max="1797" width="11.1640625" style="52" customWidth="1"/>
    <col min="1798" max="1798" width="11.83203125" style="52" bestFit="1" customWidth="1"/>
    <col min="1799" max="2048" width="9.1640625" style="52"/>
    <col min="2049" max="2049" width="6.1640625" style="52" customWidth="1"/>
    <col min="2050" max="2050" width="51.5" style="52" customWidth="1"/>
    <col min="2051" max="2051" width="9.1640625" style="52"/>
    <col min="2052" max="2052" width="9.1640625" style="52" customWidth="1"/>
    <col min="2053" max="2053" width="11.1640625" style="52" customWidth="1"/>
    <col min="2054" max="2054" width="11.83203125" style="52" bestFit="1" customWidth="1"/>
    <col min="2055" max="2304" width="9.1640625" style="52"/>
    <col min="2305" max="2305" width="6.1640625" style="52" customWidth="1"/>
    <col min="2306" max="2306" width="51.5" style="52" customWidth="1"/>
    <col min="2307" max="2307" width="9.1640625" style="52"/>
    <col min="2308" max="2308" width="9.1640625" style="52" customWidth="1"/>
    <col min="2309" max="2309" width="11.1640625" style="52" customWidth="1"/>
    <col min="2310" max="2310" width="11.83203125" style="52" bestFit="1" customWidth="1"/>
    <col min="2311" max="2560" width="9.1640625" style="52"/>
    <col min="2561" max="2561" width="6.1640625" style="52" customWidth="1"/>
    <col min="2562" max="2562" width="51.5" style="52" customWidth="1"/>
    <col min="2563" max="2563" width="9.1640625" style="52"/>
    <col min="2564" max="2564" width="9.1640625" style="52" customWidth="1"/>
    <col min="2565" max="2565" width="11.1640625" style="52" customWidth="1"/>
    <col min="2566" max="2566" width="11.83203125" style="52" bestFit="1" customWidth="1"/>
    <col min="2567" max="2816" width="9.1640625" style="52"/>
    <col min="2817" max="2817" width="6.1640625" style="52" customWidth="1"/>
    <col min="2818" max="2818" width="51.5" style="52" customWidth="1"/>
    <col min="2819" max="2819" width="9.1640625" style="52"/>
    <col min="2820" max="2820" width="9.1640625" style="52" customWidth="1"/>
    <col min="2821" max="2821" width="11.1640625" style="52" customWidth="1"/>
    <col min="2822" max="2822" width="11.83203125" style="52" bestFit="1" customWidth="1"/>
    <col min="2823" max="3072" width="9.1640625" style="52"/>
    <col min="3073" max="3073" width="6.1640625" style="52" customWidth="1"/>
    <col min="3074" max="3074" width="51.5" style="52" customWidth="1"/>
    <col min="3075" max="3075" width="9.1640625" style="52"/>
    <col min="3076" max="3076" width="9.1640625" style="52" customWidth="1"/>
    <col min="3077" max="3077" width="11.1640625" style="52" customWidth="1"/>
    <col min="3078" max="3078" width="11.83203125" style="52" bestFit="1" customWidth="1"/>
    <col min="3079" max="3328" width="9.1640625" style="52"/>
    <col min="3329" max="3329" width="6.1640625" style="52" customWidth="1"/>
    <col min="3330" max="3330" width="51.5" style="52" customWidth="1"/>
    <col min="3331" max="3331" width="9.1640625" style="52"/>
    <col min="3332" max="3332" width="9.1640625" style="52" customWidth="1"/>
    <col min="3333" max="3333" width="11.1640625" style="52" customWidth="1"/>
    <col min="3334" max="3334" width="11.83203125" style="52" bestFit="1" customWidth="1"/>
    <col min="3335" max="3584" width="9.1640625" style="52"/>
    <col min="3585" max="3585" width="6.1640625" style="52" customWidth="1"/>
    <col min="3586" max="3586" width="51.5" style="52" customWidth="1"/>
    <col min="3587" max="3587" width="9.1640625" style="52"/>
    <col min="3588" max="3588" width="9.1640625" style="52" customWidth="1"/>
    <col min="3589" max="3589" width="11.1640625" style="52" customWidth="1"/>
    <col min="3590" max="3590" width="11.83203125" style="52" bestFit="1" customWidth="1"/>
    <col min="3591" max="3840" width="9.1640625" style="52"/>
    <col min="3841" max="3841" width="6.1640625" style="52" customWidth="1"/>
    <col min="3842" max="3842" width="51.5" style="52" customWidth="1"/>
    <col min="3843" max="3843" width="9.1640625" style="52"/>
    <col min="3844" max="3844" width="9.1640625" style="52" customWidth="1"/>
    <col min="3845" max="3845" width="11.1640625" style="52" customWidth="1"/>
    <col min="3846" max="3846" width="11.83203125" style="52" bestFit="1" customWidth="1"/>
    <col min="3847" max="4096" width="9.1640625" style="52"/>
    <col min="4097" max="4097" width="6.1640625" style="52" customWidth="1"/>
    <col min="4098" max="4098" width="51.5" style="52" customWidth="1"/>
    <col min="4099" max="4099" width="9.1640625" style="52"/>
    <col min="4100" max="4100" width="9.1640625" style="52" customWidth="1"/>
    <col min="4101" max="4101" width="11.1640625" style="52" customWidth="1"/>
    <col min="4102" max="4102" width="11.83203125" style="52" bestFit="1" customWidth="1"/>
    <col min="4103" max="4352" width="9.1640625" style="52"/>
    <col min="4353" max="4353" width="6.1640625" style="52" customWidth="1"/>
    <col min="4354" max="4354" width="51.5" style="52" customWidth="1"/>
    <col min="4355" max="4355" width="9.1640625" style="52"/>
    <col min="4356" max="4356" width="9.1640625" style="52" customWidth="1"/>
    <col min="4357" max="4357" width="11.1640625" style="52" customWidth="1"/>
    <col min="4358" max="4358" width="11.83203125" style="52" bestFit="1" customWidth="1"/>
    <col min="4359" max="4608" width="9.1640625" style="52"/>
    <col min="4609" max="4609" width="6.1640625" style="52" customWidth="1"/>
    <col min="4610" max="4610" width="51.5" style="52" customWidth="1"/>
    <col min="4611" max="4611" width="9.1640625" style="52"/>
    <col min="4612" max="4612" width="9.1640625" style="52" customWidth="1"/>
    <col min="4613" max="4613" width="11.1640625" style="52" customWidth="1"/>
    <col min="4614" max="4614" width="11.83203125" style="52" bestFit="1" customWidth="1"/>
    <col min="4615" max="4864" width="9.1640625" style="52"/>
    <col min="4865" max="4865" width="6.1640625" style="52" customWidth="1"/>
    <col min="4866" max="4866" width="51.5" style="52" customWidth="1"/>
    <col min="4867" max="4867" width="9.1640625" style="52"/>
    <col min="4868" max="4868" width="9.1640625" style="52" customWidth="1"/>
    <col min="4869" max="4869" width="11.1640625" style="52" customWidth="1"/>
    <col min="4870" max="4870" width="11.83203125" style="52" bestFit="1" customWidth="1"/>
    <col min="4871" max="5120" width="9.1640625" style="52"/>
    <col min="5121" max="5121" width="6.1640625" style="52" customWidth="1"/>
    <col min="5122" max="5122" width="51.5" style="52" customWidth="1"/>
    <col min="5123" max="5123" width="9.1640625" style="52"/>
    <col min="5124" max="5124" width="9.1640625" style="52" customWidth="1"/>
    <col min="5125" max="5125" width="11.1640625" style="52" customWidth="1"/>
    <col min="5126" max="5126" width="11.83203125" style="52" bestFit="1" customWidth="1"/>
    <col min="5127" max="5376" width="9.1640625" style="52"/>
    <col min="5377" max="5377" width="6.1640625" style="52" customWidth="1"/>
    <col min="5378" max="5378" width="51.5" style="52" customWidth="1"/>
    <col min="5379" max="5379" width="9.1640625" style="52"/>
    <col min="5380" max="5380" width="9.1640625" style="52" customWidth="1"/>
    <col min="5381" max="5381" width="11.1640625" style="52" customWidth="1"/>
    <col min="5382" max="5382" width="11.83203125" style="52" bestFit="1" customWidth="1"/>
    <col min="5383" max="5632" width="9.1640625" style="52"/>
    <col min="5633" max="5633" width="6.1640625" style="52" customWidth="1"/>
    <col min="5634" max="5634" width="51.5" style="52" customWidth="1"/>
    <col min="5635" max="5635" width="9.1640625" style="52"/>
    <col min="5636" max="5636" width="9.1640625" style="52" customWidth="1"/>
    <col min="5637" max="5637" width="11.1640625" style="52" customWidth="1"/>
    <col min="5638" max="5638" width="11.83203125" style="52" bestFit="1" customWidth="1"/>
    <col min="5639" max="5888" width="9.1640625" style="52"/>
    <col min="5889" max="5889" width="6.1640625" style="52" customWidth="1"/>
    <col min="5890" max="5890" width="51.5" style="52" customWidth="1"/>
    <col min="5891" max="5891" width="9.1640625" style="52"/>
    <col min="5892" max="5892" width="9.1640625" style="52" customWidth="1"/>
    <col min="5893" max="5893" width="11.1640625" style="52" customWidth="1"/>
    <col min="5894" max="5894" width="11.83203125" style="52" bestFit="1" customWidth="1"/>
    <col min="5895" max="6144" width="9.1640625" style="52"/>
    <col min="6145" max="6145" width="6.1640625" style="52" customWidth="1"/>
    <col min="6146" max="6146" width="51.5" style="52" customWidth="1"/>
    <col min="6147" max="6147" width="9.1640625" style="52"/>
    <col min="6148" max="6148" width="9.1640625" style="52" customWidth="1"/>
    <col min="6149" max="6149" width="11.1640625" style="52" customWidth="1"/>
    <col min="6150" max="6150" width="11.83203125" style="52" bestFit="1" customWidth="1"/>
    <col min="6151" max="6400" width="9.1640625" style="52"/>
    <col min="6401" max="6401" width="6.1640625" style="52" customWidth="1"/>
    <col min="6402" max="6402" width="51.5" style="52" customWidth="1"/>
    <col min="6403" max="6403" width="9.1640625" style="52"/>
    <col min="6404" max="6404" width="9.1640625" style="52" customWidth="1"/>
    <col min="6405" max="6405" width="11.1640625" style="52" customWidth="1"/>
    <col min="6406" max="6406" width="11.83203125" style="52" bestFit="1" customWidth="1"/>
    <col min="6407" max="6656" width="9.1640625" style="52"/>
    <col min="6657" max="6657" width="6.1640625" style="52" customWidth="1"/>
    <col min="6658" max="6658" width="51.5" style="52" customWidth="1"/>
    <col min="6659" max="6659" width="9.1640625" style="52"/>
    <col min="6660" max="6660" width="9.1640625" style="52" customWidth="1"/>
    <col min="6661" max="6661" width="11.1640625" style="52" customWidth="1"/>
    <col min="6662" max="6662" width="11.83203125" style="52" bestFit="1" customWidth="1"/>
    <col min="6663" max="6912" width="9.1640625" style="52"/>
    <col min="6913" max="6913" width="6.1640625" style="52" customWidth="1"/>
    <col min="6914" max="6914" width="51.5" style="52" customWidth="1"/>
    <col min="6915" max="6915" width="9.1640625" style="52"/>
    <col min="6916" max="6916" width="9.1640625" style="52" customWidth="1"/>
    <col min="6917" max="6917" width="11.1640625" style="52" customWidth="1"/>
    <col min="6918" max="6918" width="11.83203125" style="52" bestFit="1" customWidth="1"/>
    <col min="6919" max="7168" width="9.1640625" style="52"/>
    <col min="7169" max="7169" width="6.1640625" style="52" customWidth="1"/>
    <col min="7170" max="7170" width="51.5" style="52" customWidth="1"/>
    <col min="7171" max="7171" width="9.1640625" style="52"/>
    <col min="7172" max="7172" width="9.1640625" style="52" customWidth="1"/>
    <col min="7173" max="7173" width="11.1640625" style="52" customWidth="1"/>
    <col min="7174" max="7174" width="11.83203125" style="52" bestFit="1" customWidth="1"/>
    <col min="7175" max="7424" width="9.1640625" style="52"/>
    <col min="7425" max="7425" width="6.1640625" style="52" customWidth="1"/>
    <col min="7426" max="7426" width="51.5" style="52" customWidth="1"/>
    <col min="7427" max="7427" width="9.1640625" style="52"/>
    <col min="7428" max="7428" width="9.1640625" style="52" customWidth="1"/>
    <col min="7429" max="7429" width="11.1640625" style="52" customWidth="1"/>
    <col min="7430" max="7430" width="11.83203125" style="52" bestFit="1" customWidth="1"/>
    <col min="7431" max="7680" width="9.1640625" style="52"/>
    <col min="7681" max="7681" width="6.1640625" style="52" customWidth="1"/>
    <col min="7682" max="7682" width="51.5" style="52" customWidth="1"/>
    <col min="7683" max="7683" width="9.1640625" style="52"/>
    <col min="7684" max="7684" width="9.1640625" style="52" customWidth="1"/>
    <col min="7685" max="7685" width="11.1640625" style="52" customWidth="1"/>
    <col min="7686" max="7686" width="11.83203125" style="52" bestFit="1" customWidth="1"/>
    <col min="7687" max="7936" width="9.1640625" style="52"/>
    <col min="7937" max="7937" width="6.1640625" style="52" customWidth="1"/>
    <col min="7938" max="7938" width="51.5" style="52" customWidth="1"/>
    <col min="7939" max="7939" width="9.1640625" style="52"/>
    <col min="7940" max="7940" width="9.1640625" style="52" customWidth="1"/>
    <col min="7941" max="7941" width="11.1640625" style="52" customWidth="1"/>
    <col min="7942" max="7942" width="11.83203125" style="52" bestFit="1" customWidth="1"/>
    <col min="7943" max="8192" width="9.1640625" style="52"/>
    <col min="8193" max="8193" width="6.1640625" style="52" customWidth="1"/>
    <col min="8194" max="8194" width="51.5" style="52" customWidth="1"/>
    <col min="8195" max="8195" width="9.1640625" style="52"/>
    <col min="8196" max="8196" width="9.1640625" style="52" customWidth="1"/>
    <col min="8197" max="8197" width="11.1640625" style="52" customWidth="1"/>
    <col min="8198" max="8198" width="11.83203125" style="52" bestFit="1" customWidth="1"/>
    <col min="8199" max="8448" width="9.1640625" style="52"/>
    <col min="8449" max="8449" width="6.1640625" style="52" customWidth="1"/>
    <col min="8450" max="8450" width="51.5" style="52" customWidth="1"/>
    <col min="8451" max="8451" width="9.1640625" style="52"/>
    <col min="8452" max="8452" width="9.1640625" style="52" customWidth="1"/>
    <col min="8453" max="8453" width="11.1640625" style="52" customWidth="1"/>
    <col min="8454" max="8454" width="11.83203125" style="52" bestFit="1" customWidth="1"/>
    <col min="8455" max="8704" width="9.1640625" style="52"/>
    <col min="8705" max="8705" width="6.1640625" style="52" customWidth="1"/>
    <col min="8706" max="8706" width="51.5" style="52" customWidth="1"/>
    <col min="8707" max="8707" width="9.1640625" style="52"/>
    <col min="8708" max="8708" width="9.1640625" style="52" customWidth="1"/>
    <col min="8709" max="8709" width="11.1640625" style="52" customWidth="1"/>
    <col min="8710" max="8710" width="11.83203125" style="52" bestFit="1" customWidth="1"/>
    <col min="8711" max="8960" width="9.1640625" style="52"/>
    <col min="8961" max="8961" width="6.1640625" style="52" customWidth="1"/>
    <col min="8962" max="8962" width="51.5" style="52" customWidth="1"/>
    <col min="8963" max="8963" width="9.1640625" style="52"/>
    <col min="8964" max="8964" width="9.1640625" style="52" customWidth="1"/>
    <col min="8965" max="8965" width="11.1640625" style="52" customWidth="1"/>
    <col min="8966" max="8966" width="11.83203125" style="52" bestFit="1" customWidth="1"/>
    <col min="8967" max="9216" width="9.1640625" style="52"/>
    <col min="9217" max="9217" width="6.1640625" style="52" customWidth="1"/>
    <col min="9218" max="9218" width="51.5" style="52" customWidth="1"/>
    <col min="9219" max="9219" width="9.1640625" style="52"/>
    <col min="9220" max="9220" width="9.1640625" style="52" customWidth="1"/>
    <col min="9221" max="9221" width="11.1640625" style="52" customWidth="1"/>
    <col min="9222" max="9222" width="11.83203125" style="52" bestFit="1" customWidth="1"/>
    <col min="9223" max="9472" width="9.1640625" style="52"/>
    <col min="9473" max="9473" width="6.1640625" style="52" customWidth="1"/>
    <col min="9474" max="9474" width="51.5" style="52" customWidth="1"/>
    <col min="9475" max="9475" width="9.1640625" style="52"/>
    <col min="9476" max="9476" width="9.1640625" style="52" customWidth="1"/>
    <col min="9477" max="9477" width="11.1640625" style="52" customWidth="1"/>
    <col min="9478" max="9478" width="11.83203125" style="52" bestFit="1" customWidth="1"/>
    <col min="9479" max="9728" width="9.1640625" style="52"/>
    <col min="9729" max="9729" width="6.1640625" style="52" customWidth="1"/>
    <col min="9730" max="9730" width="51.5" style="52" customWidth="1"/>
    <col min="9731" max="9731" width="9.1640625" style="52"/>
    <col min="9732" max="9732" width="9.1640625" style="52" customWidth="1"/>
    <col min="9733" max="9733" width="11.1640625" style="52" customWidth="1"/>
    <col min="9734" max="9734" width="11.83203125" style="52" bestFit="1" customWidth="1"/>
    <col min="9735" max="9984" width="9.1640625" style="52"/>
    <col min="9985" max="9985" width="6.1640625" style="52" customWidth="1"/>
    <col min="9986" max="9986" width="51.5" style="52" customWidth="1"/>
    <col min="9987" max="9987" width="9.1640625" style="52"/>
    <col min="9988" max="9988" width="9.1640625" style="52" customWidth="1"/>
    <col min="9989" max="9989" width="11.1640625" style="52" customWidth="1"/>
    <col min="9990" max="9990" width="11.83203125" style="52" bestFit="1" customWidth="1"/>
    <col min="9991" max="10240" width="9.1640625" style="52"/>
    <col min="10241" max="10241" width="6.1640625" style="52" customWidth="1"/>
    <col min="10242" max="10242" width="51.5" style="52" customWidth="1"/>
    <col min="10243" max="10243" width="9.1640625" style="52"/>
    <col min="10244" max="10244" width="9.1640625" style="52" customWidth="1"/>
    <col min="10245" max="10245" width="11.1640625" style="52" customWidth="1"/>
    <col min="10246" max="10246" width="11.83203125" style="52" bestFit="1" customWidth="1"/>
    <col min="10247" max="10496" width="9.1640625" style="52"/>
    <col min="10497" max="10497" width="6.1640625" style="52" customWidth="1"/>
    <col min="10498" max="10498" width="51.5" style="52" customWidth="1"/>
    <col min="10499" max="10499" width="9.1640625" style="52"/>
    <col min="10500" max="10500" width="9.1640625" style="52" customWidth="1"/>
    <col min="10501" max="10501" width="11.1640625" style="52" customWidth="1"/>
    <col min="10502" max="10502" width="11.83203125" style="52" bestFit="1" customWidth="1"/>
    <col min="10503" max="10752" width="9.1640625" style="52"/>
    <col min="10753" max="10753" width="6.1640625" style="52" customWidth="1"/>
    <col min="10754" max="10754" width="51.5" style="52" customWidth="1"/>
    <col min="10755" max="10755" width="9.1640625" style="52"/>
    <col min="10756" max="10756" width="9.1640625" style="52" customWidth="1"/>
    <col min="10757" max="10757" width="11.1640625" style="52" customWidth="1"/>
    <col min="10758" max="10758" width="11.83203125" style="52" bestFit="1" customWidth="1"/>
    <col min="10759" max="11008" width="9.1640625" style="52"/>
    <col min="11009" max="11009" width="6.1640625" style="52" customWidth="1"/>
    <col min="11010" max="11010" width="51.5" style="52" customWidth="1"/>
    <col min="11011" max="11011" width="9.1640625" style="52"/>
    <col min="11012" max="11012" width="9.1640625" style="52" customWidth="1"/>
    <col min="11013" max="11013" width="11.1640625" style="52" customWidth="1"/>
    <col min="11014" max="11014" width="11.83203125" style="52" bestFit="1" customWidth="1"/>
    <col min="11015" max="11264" width="9.1640625" style="52"/>
    <col min="11265" max="11265" width="6.1640625" style="52" customWidth="1"/>
    <col min="11266" max="11266" width="51.5" style="52" customWidth="1"/>
    <col min="11267" max="11267" width="9.1640625" style="52"/>
    <col min="11268" max="11268" width="9.1640625" style="52" customWidth="1"/>
    <col min="11269" max="11269" width="11.1640625" style="52" customWidth="1"/>
    <col min="11270" max="11270" width="11.83203125" style="52" bestFit="1" customWidth="1"/>
    <col min="11271" max="11520" width="9.1640625" style="52"/>
    <col min="11521" max="11521" width="6.1640625" style="52" customWidth="1"/>
    <col min="11522" max="11522" width="51.5" style="52" customWidth="1"/>
    <col min="11523" max="11523" width="9.1640625" style="52"/>
    <col min="11524" max="11524" width="9.1640625" style="52" customWidth="1"/>
    <col min="11525" max="11525" width="11.1640625" style="52" customWidth="1"/>
    <col min="11526" max="11526" width="11.83203125" style="52" bestFit="1" customWidth="1"/>
    <col min="11527" max="11776" width="9.1640625" style="52"/>
    <col min="11777" max="11777" width="6.1640625" style="52" customWidth="1"/>
    <col min="11778" max="11778" width="51.5" style="52" customWidth="1"/>
    <col min="11779" max="11779" width="9.1640625" style="52"/>
    <col min="11780" max="11780" width="9.1640625" style="52" customWidth="1"/>
    <col min="11781" max="11781" width="11.1640625" style="52" customWidth="1"/>
    <col min="11782" max="11782" width="11.83203125" style="52" bestFit="1" customWidth="1"/>
    <col min="11783" max="12032" width="9.1640625" style="52"/>
    <col min="12033" max="12033" width="6.1640625" style="52" customWidth="1"/>
    <col min="12034" max="12034" width="51.5" style="52" customWidth="1"/>
    <col min="12035" max="12035" width="9.1640625" style="52"/>
    <col min="12036" max="12036" width="9.1640625" style="52" customWidth="1"/>
    <col min="12037" max="12037" width="11.1640625" style="52" customWidth="1"/>
    <col min="12038" max="12038" width="11.83203125" style="52" bestFit="1" customWidth="1"/>
    <col min="12039" max="12288" width="9.1640625" style="52"/>
    <col min="12289" max="12289" width="6.1640625" style="52" customWidth="1"/>
    <col min="12290" max="12290" width="51.5" style="52" customWidth="1"/>
    <col min="12291" max="12291" width="9.1640625" style="52"/>
    <col min="12292" max="12292" width="9.1640625" style="52" customWidth="1"/>
    <col min="12293" max="12293" width="11.1640625" style="52" customWidth="1"/>
    <col min="12294" max="12294" width="11.83203125" style="52" bestFit="1" customWidth="1"/>
    <col min="12295" max="12544" width="9.1640625" style="52"/>
    <col min="12545" max="12545" width="6.1640625" style="52" customWidth="1"/>
    <col min="12546" max="12546" width="51.5" style="52" customWidth="1"/>
    <col min="12547" max="12547" width="9.1640625" style="52"/>
    <col min="12548" max="12548" width="9.1640625" style="52" customWidth="1"/>
    <col min="12549" max="12549" width="11.1640625" style="52" customWidth="1"/>
    <col min="12550" max="12550" width="11.83203125" style="52" bestFit="1" customWidth="1"/>
    <col min="12551" max="12800" width="9.1640625" style="52"/>
    <col min="12801" max="12801" width="6.1640625" style="52" customWidth="1"/>
    <col min="12802" max="12802" width="51.5" style="52" customWidth="1"/>
    <col min="12803" max="12803" width="9.1640625" style="52"/>
    <col min="12804" max="12804" width="9.1640625" style="52" customWidth="1"/>
    <col min="12805" max="12805" width="11.1640625" style="52" customWidth="1"/>
    <col min="12806" max="12806" width="11.83203125" style="52" bestFit="1" customWidth="1"/>
    <col min="12807" max="13056" width="9.1640625" style="52"/>
    <col min="13057" max="13057" width="6.1640625" style="52" customWidth="1"/>
    <col min="13058" max="13058" width="51.5" style="52" customWidth="1"/>
    <col min="13059" max="13059" width="9.1640625" style="52"/>
    <col min="13060" max="13060" width="9.1640625" style="52" customWidth="1"/>
    <col min="13061" max="13061" width="11.1640625" style="52" customWidth="1"/>
    <col min="13062" max="13062" width="11.83203125" style="52" bestFit="1" customWidth="1"/>
    <col min="13063" max="13312" width="9.1640625" style="52"/>
    <col min="13313" max="13313" width="6.1640625" style="52" customWidth="1"/>
    <col min="13314" max="13314" width="51.5" style="52" customWidth="1"/>
    <col min="13315" max="13315" width="9.1640625" style="52"/>
    <col min="13316" max="13316" width="9.1640625" style="52" customWidth="1"/>
    <col min="13317" max="13317" width="11.1640625" style="52" customWidth="1"/>
    <col min="13318" max="13318" width="11.83203125" style="52" bestFit="1" customWidth="1"/>
    <col min="13319" max="13568" width="9.1640625" style="52"/>
    <col min="13569" max="13569" width="6.1640625" style="52" customWidth="1"/>
    <col min="13570" max="13570" width="51.5" style="52" customWidth="1"/>
    <col min="13571" max="13571" width="9.1640625" style="52"/>
    <col min="13572" max="13572" width="9.1640625" style="52" customWidth="1"/>
    <col min="13573" max="13573" width="11.1640625" style="52" customWidth="1"/>
    <col min="13574" max="13574" width="11.83203125" style="52" bestFit="1" customWidth="1"/>
    <col min="13575" max="13824" width="9.1640625" style="52"/>
    <col min="13825" max="13825" width="6.1640625" style="52" customWidth="1"/>
    <col min="13826" max="13826" width="51.5" style="52" customWidth="1"/>
    <col min="13827" max="13827" width="9.1640625" style="52"/>
    <col min="13828" max="13828" width="9.1640625" style="52" customWidth="1"/>
    <col min="13829" max="13829" width="11.1640625" style="52" customWidth="1"/>
    <col min="13830" max="13830" width="11.83203125" style="52" bestFit="1" customWidth="1"/>
    <col min="13831" max="14080" width="9.1640625" style="52"/>
    <col min="14081" max="14081" width="6.1640625" style="52" customWidth="1"/>
    <col min="14082" max="14082" width="51.5" style="52" customWidth="1"/>
    <col min="14083" max="14083" width="9.1640625" style="52"/>
    <col min="14084" max="14084" width="9.1640625" style="52" customWidth="1"/>
    <col min="14085" max="14085" width="11.1640625" style="52" customWidth="1"/>
    <col min="14086" max="14086" width="11.83203125" style="52" bestFit="1" customWidth="1"/>
    <col min="14087" max="14336" width="9.1640625" style="52"/>
    <col min="14337" max="14337" width="6.1640625" style="52" customWidth="1"/>
    <col min="14338" max="14338" width="51.5" style="52" customWidth="1"/>
    <col min="14339" max="14339" width="9.1640625" style="52"/>
    <col min="14340" max="14340" width="9.1640625" style="52" customWidth="1"/>
    <col min="14341" max="14341" width="11.1640625" style="52" customWidth="1"/>
    <col min="14342" max="14342" width="11.83203125" style="52" bestFit="1" customWidth="1"/>
    <col min="14343" max="14592" width="9.1640625" style="52"/>
    <col min="14593" max="14593" width="6.1640625" style="52" customWidth="1"/>
    <col min="14594" max="14594" width="51.5" style="52" customWidth="1"/>
    <col min="14595" max="14595" width="9.1640625" style="52"/>
    <col min="14596" max="14596" width="9.1640625" style="52" customWidth="1"/>
    <col min="14597" max="14597" width="11.1640625" style="52" customWidth="1"/>
    <col min="14598" max="14598" width="11.83203125" style="52" bestFit="1" customWidth="1"/>
    <col min="14599" max="14848" width="9.1640625" style="52"/>
    <col min="14849" max="14849" width="6.1640625" style="52" customWidth="1"/>
    <col min="14850" max="14850" width="51.5" style="52" customWidth="1"/>
    <col min="14851" max="14851" width="9.1640625" style="52"/>
    <col min="14852" max="14852" width="9.1640625" style="52" customWidth="1"/>
    <col min="14853" max="14853" width="11.1640625" style="52" customWidth="1"/>
    <col min="14854" max="14854" width="11.83203125" style="52" bestFit="1" customWidth="1"/>
    <col min="14855" max="15104" width="9.1640625" style="52"/>
    <col min="15105" max="15105" width="6.1640625" style="52" customWidth="1"/>
    <col min="15106" max="15106" width="51.5" style="52" customWidth="1"/>
    <col min="15107" max="15107" width="9.1640625" style="52"/>
    <col min="15108" max="15108" width="9.1640625" style="52" customWidth="1"/>
    <col min="15109" max="15109" width="11.1640625" style="52" customWidth="1"/>
    <col min="15110" max="15110" width="11.83203125" style="52" bestFit="1" customWidth="1"/>
    <col min="15111" max="15360" width="9.1640625" style="52"/>
    <col min="15361" max="15361" width="6.1640625" style="52" customWidth="1"/>
    <col min="15362" max="15362" width="51.5" style="52" customWidth="1"/>
    <col min="15363" max="15363" width="9.1640625" style="52"/>
    <col min="15364" max="15364" width="9.1640625" style="52" customWidth="1"/>
    <col min="15365" max="15365" width="11.1640625" style="52" customWidth="1"/>
    <col min="15366" max="15366" width="11.83203125" style="52" bestFit="1" customWidth="1"/>
    <col min="15367" max="15616" width="9.1640625" style="52"/>
    <col min="15617" max="15617" width="6.1640625" style="52" customWidth="1"/>
    <col min="15618" max="15618" width="51.5" style="52" customWidth="1"/>
    <col min="15619" max="15619" width="9.1640625" style="52"/>
    <col min="15620" max="15620" width="9.1640625" style="52" customWidth="1"/>
    <col min="15621" max="15621" width="11.1640625" style="52" customWidth="1"/>
    <col min="15622" max="15622" width="11.83203125" style="52" bestFit="1" customWidth="1"/>
    <col min="15623" max="15872" width="9.1640625" style="52"/>
    <col min="15873" max="15873" width="6.1640625" style="52" customWidth="1"/>
    <col min="15874" max="15874" width="51.5" style="52" customWidth="1"/>
    <col min="15875" max="15875" width="9.1640625" style="52"/>
    <col min="15876" max="15876" width="9.1640625" style="52" customWidth="1"/>
    <col min="15877" max="15877" width="11.1640625" style="52" customWidth="1"/>
    <col min="15878" max="15878" width="11.83203125" style="52" bestFit="1" customWidth="1"/>
    <col min="15879" max="16128" width="9.1640625" style="52"/>
    <col min="16129" max="16129" width="6.1640625" style="52" customWidth="1"/>
    <col min="16130" max="16130" width="51.5" style="52" customWidth="1"/>
    <col min="16131" max="16131" width="9.1640625" style="52"/>
    <col min="16132" max="16132" width="9.1640625" style="52" customWidth="1"/>
    <col min="16133" max="16133" width="11.1640625" style="52" customWidth="1"/>
    <col min="16134" max="16134" width="11.83203125" style="52" bestFit="1" customWidth="1"/>
    <col min="16135" max="16384" width="9.1640625" style="52"/>
  </cols>
  <sheetData>
    <row r="2" spans="1:7" ht="43.5" customHeight="1">
      <c r="A2" s="127" t="s">
        <v>582</v>
      </c>
      <c r="B2" s="128"/>
      <c r="C2" s="128"/>
      <c r="D2" s="128"/>
      <c r="E2" s="129"/>
    </row>
    <row r="3" spans="1:7" s="55" customFormat="1" ht="51" customHeight="1">
      <c r="A3" s="53" t="s">
        <v>0</v>
      </c>
      <c r="B3" s="53" t="s">
        <v>583</v>
      </c>
      <c r="C3" s="53" t="s">
        <v>584</v>
      </c>
      <c r="D3" s="54" t="s">
        <v>585</v>
      </c>
      <c r="E3" s="7" t="s">
        <v>586</v>
      </c>
    </row>
    <row r="4" spans="1:7" s="16" customFormat="1" ht="20" customHeight="1">
      <c r="A4" s="56"/>
      <c r="B4" s="57" t="s">
        <v>587</v>
      </c>
      <c r="C4" s="57"/>
      <c r="D4" s="58">
        <f>D5+D21+D66</f>
        <v>1257.23</v>
      </c>
      <c r="E4" s="59">
        <f>E5+E21+E66</f>
        <v>99.999999999999986</v>
      </c>
    </row>
    <row r="5" spans="1:7" s="65" customFormat="1" ht="20" customHeight="1">
      <c r="A5" s="60" t="s">
        <v>50</v>
      </c>
      <c r="B5" s="61" t="s">
        <v>588</v>
      </c>
      <c r="C5" s="62" t="s">
        <v>589</v>
      </c>
      <c r="D5" s="63">
        <f>D6+D14+D18+D19+D20</f>
        <v>851.65879999999993</v>
      </c>
      <c r="E5" s="64">
        <f>D5*100/$D$4</f>
        <v>67.7408906882591</v>
      </c>
      <c r="G5" s="66"/>
    </row>
    <row r="6" spans="1:7" s="72" customFormat="1" ht="20" customHeight="1">
      <c r="A6" s="67">
        <v>1</v>
      </c>
      <c r="B6" s="68" t="s">
        <v>590</v>
      </c>
      <c r="C6" s="69"/>
      <c r="D6" s="70">
        <f>D7+D11+D12</f>
        <v>792.38879999999995</v>
      </c>
      <c r="E6" s="71">
        <f>D6*100/$D$4</f>
        <v>63.026558386293665</v>
      </c>
    </row>
    <row r="7" spans="1:7" ht="20" customHeight="1">
      <c r="A7" s="73" t="s">
        <v>591</v>
      </c>
      <c r="B7" s="74" t="s">
        <v>592</v>
      </c>
      <c r="C7" s="75"/>
      <c r="D7" s="76">
        <f>D9</f>
        <v>621.87879999999996</v>
      </c>
      <c r="E7" s="77">
        <f>D7*100/$D$4</f>
        <v>49.464203049561334</v>
      </c>
    </row>
    <row r="8" spans="1:7" ht="20" customHeight="1">
      <c r="A8" s="73"/>
      <c r="B8" s="74" t="s">
        <v>593</v>
      </c>
      <c r="C8" s="75"/>
      <c r="D8" s="76"/>
      <c r="E8" s="77"/>
    </row>
    <row r="9" spans="1:7" ht="20" customHeight="1">
      <c r="A9" s="73" t="s">
        <v>594</v>
      </c>
      <c r="B9" s="74" t="s">
        <v>595</v>
      </c>
      <c r="C9" s="75" t="s">
        <v>596</v>
      </c>
      <c r="D9" s="76">
        <f>D10</f>
        <v>621.87879999999996</v>
      </c>
      <c r="E9" s="77">
        <f t="shared" ref="E9:E15" si="0">D9*100/$D$4</f>
        <v>49.464203049561334</v>
      </c>
    </row>
    <row r="10" spans="1:7" ht="20" customHeight="1">
      <c r="A10" s="73"/>
      <c r="B10" s="74" t="s">
        <v>597</v>
      </c>
      <c r="C10" s="75" t="s">
        <v>3</v>
      </c>
      <c r="D10" s="76">
        <f>'[1]QH SDD 2030'!D6</f>
        <v>621.87879999999996</v>
      </c>
      <c r="E10" s="77">
        <f t="shared" si="0"/>
        <v>49.464203049561334</v>
      </c>
    </row>
    <row r="11" spans="1:7" ht="20" customHeight="1">
      <c r="A11" s="73" t="s">
        <v>598</v>
      </c>
      <c r="B11" s="73" t="s">
        <v>599</v>
      </c>
      <c r="C11" s="75" t="s">
        <v>4</v>
      </c>
      <c r="D11" s="76">
        <f>'[1]QH SDD 2030'!D9</f>
        <v>110.13</v>
      </c>
      <c r="E11" s="77">
        <f t="shared" si="0"/>
        <v>8.7597337002775948</v>
      </c>
    </row>
    <row r="12" spans="1:7" ht="20" customHeight="1">
      <c r="A12" s="78" t="s">
        <v>600</v>
      </c>
      <c r="B12" s="79" t="s">
        <v>601</v>
      </c>
      <c r="C12" s="80" t="s">
        <v>602</v>
      </c>
      <c r="D12" s="81">
        <f>'[1]QH SDD 2030'!D8</f>
        <v>60.38</v>
      </c>
      <c r="E12" s="77">
        <f t="shared" si="0"/>
        <v>4.802621636454746</v>
      </c>
    </row>
    <row r="13" spans="1:7" ht="20" customHeight="1">
      <c r="A13" s="78"/>
      <c r="B13" s="79" t="s">
        <v>603</v>
      </c>
      <c r="C13" s="80" t="s">
        <v>604</v>
      </c>
      <c r="D13" s="81">
        <f>D12</f>
        <v>60.38</v>
      </c>
      <c r="E13" s="77">
        <f t="shared" si="0"/>
        <v>4.802621636454746</v>
      </c>
    </row>
    <row r="14" spans="1:7" s="86" customFormat="1" ht="20" customHeight="1">
      <c r="A14" s="82">
        <v>2</v>
      </c>
      <c r="B14" s="83" t="s">
        <v>605</v>
      </c>
      <c r="C14" s="84"/>
      <c r="D14" s="85">
        <f>D15+D16+D17</f>
        <v>0</v>
      </c>
      <c r="E14" s="71">
        <f t="shared" si="0"/>
        <v>0</v>
      </c>
      <c r="G14" s="87"/>
    </row>
    <row r="15" spans="1:7" ht="20" customHeight="1">
      <c r="A15" s="73" t="s">
        <v>606</v>
      </c>
      <c r="B15" s="74" t="s">
        <v>607</v>
      </c>
      <c r="C15" s="75" t="s">
        <v>608</v>
      </c>
      <c r="D15" s="76">
        <f>'[1]QH SDD 2030'!D12</f>
        <v>0</v>
      </c>
      <c r="E15" s="77">
        <f t="shared" si="0"/>
        <v>0</v>
      </c>
      <c r="F15" s="88"/>
      <c r="G15" s="88"/>
    </row>
    <row r="16" spans="1:7" ht="20" customHeight="1">
      <c r="A16" s="73" t="s">
        <v>609</v>
      </c>
      <c r="B16" s="74" t="s">
        <v>610</v>
      </c>
      <c r="C16" s="75" t="s">
        <v>611</v>
      </c>
      <c r="D16" s="76">
        <f>'[1]QH SDD 2030'!D11</f>
        <v>0</v>
      </c>
      <c r="E16" s="77"/>
    </row>
    <row r="17" spans="1:5" ht="20" customHeight="1">
      <c r="A17" s="73" t="s">
        <v>612</v>
      </c>
      <c r="B17" s="74" t="s">
        <v>613</v>
      </c>
      <c r="C17" s="75" t="s">
        <v>614</v>
      </c>
      <c r="D17" s="76">
        <f>'[1]QH SDD 2030'!D10</f>
        <v>0</v>
      </c>
      <c r="E17" s="77"/>
    </row>
    <row r="18" spans="1:5" s="72" customFormat="1" ht="20" customHeight="1">
      <c r="A18" s="67">
        <v>3</v>
      </c>
      <c r="B18" s="68" t="s">
        <v>615</v>
      </c>
      <c r="C18" s="69" t="s">
        <v>5</v>
      </c>
      <c r="D18" s="70">
        <f>'[1]QH SDD 2030'!D14</f>
        <v>59.269999999999996</v>
      </c>
      <c r="E18" s="71">
        <f>D18*100/$D$4</f>
        <v>4.714332301965432</v>
      </c>
    </row>
    <row r="19" spans="1:5" s="72" customFormat="1" ht="20" customHeight="1">
      <c r="A19" s="67">
        <v>4</v>
      </c>
      <c r="B19" s="68" t="s">
        <v>616</v>
      </c>
      <c r="C19" s="69" t="s">
        <v>617</v>
      </c>
      <c r="D19" s="70">
        <f>'[1]QH SDD 2030'!D16</f>
        <v>0</v>
      </c>
      <c r="E19" s="71">
        <f>D19*100/$D$4</f>
        <v>0</v>
      </c>
    </row>
    <row r="20" spans="1:5" s="72" customFormat="1" ht="20" customHeight="1">
      <c r="A20" s="67">
        <v>5</v>
      </c>
      <c r="B20" s="68" t="s">
        <v>618</v>
      </c>
      <c r="C20" s="69" t="s">
        <v>6</v>
      </c>
      <c r="D20" s="70">
        <f>'[1]QH SDD 2030'!D17</f>
        <v>0</v>
      </c>
      <c r="E20" s="71">
        <f>D20*100/$D$4</f>
        <v>0</v>
      </c>
    </row>
    <row r="21" spans="1:5" s="65" customFormat="1" ht="20" customHeight="1">
      <c r="A21" s="89" t="s">
        <v>70</v>
      </c>
      <c r="B21" s="90" t="s">
        <v>619</v>
      </c>
      <c r="C21" s="91"/>
      <c r="D21" s="92">
        <f>D22+D23+D31+D34+D39+D44+D47+D53+D60+D63</f>
        <v>308.44119999999998</v>
      </c>
      <c r="E21" s="93">
        <f t="shared" ref="E21:E34" si="1">D21*100/$D$4</f>
        <v>24.533394844221025</v>
      </c>
    </row>
    <row r="22" spans="1:5" s="96" customFormat="1" ht="20" customHeight="1">
      <c r="A22" s="94">
        <v>1</v>
      </c>
      <c r="B22" s="68" t="s">
        <v>620</v>
      </c>
      <c r="C22" s="95" t="s">
        <v>7</v>
      </c>
      <c r="D22" s="70">
        <f>'[1]QH SDD 2030'!D19</f>
        <v>196.29999999999998</v>
      </c>
      <c r="E22" s="71">
        <f t="shared" si="1"/>
        <v>15.613690414641711</v>
      </c>
    </row>
    <row r="23" spans="1:5" s="96" customFormat="1" ht="20" customHeight="1">
      <c r="A23" s="94">
        <v>2</v>
      </c>
      <c r="B23" s="68" t="s">
        <v>621</v>
      </c>
      <c r="C23" s="95"/>
      <c r="D23" s="70">
        <f>D24+D25+D26+D27+D28+D29+D30</f>
        <v>11.441199999999998</v>
      </c>
      <c r="E23" s="71">
        <f t="shared" si="1"/>
        <v>0.91003237275597937</v>
      </c>
    </row>
    <row r="24" spans="1:5" ht="20" customHeight="1">
      <c r="A24" s="97" t="s">
        <v>606</v>
      </c>
      <c r="B24" s="97" t="s">
        <v>622</v>
      </c>
      <c r="C24" s="75" t="s">
        <v>9</v>
      </c>
      <c r="D24" s="76">
        <f>'[1]QH SDD 2030'!D21</f>
        <v>1.2512000000000001</v>
      </c>
      <c r="E24" s="77">
        <f t="shared" si="1"/>
        <v>9.9520374155882385E-2</v>
      </c>
    </row>
    <row r="25" spans="1:5" ht="20" customHeight="1">
      <c r="A25" s="97" t="s">
        <v>609</v>
      </c>
      <c r="B25" s="98" t="s">
        <v>623</v>
      </c>
      <c r="C25" s="99" t="s">
        <v>12</v>
      </c>
      <c r="D25" s="76">
        <f>'[1]QH SDD 2030'!D27</f>
        <v>0.8600000000000001</v>
      </c>
      <c r="E25" s="77">
        <f t="shared" si="1"/>
        <v>6.8404349243972873E-2</v>
      </c>
    </row>
    <row r="26" spans="1:5" ht="20" customHeight="1">
      <c r="A26" s="97" t="s">
        <v>612</v>
      </c>
      <c r="B26" s="98" t="s">
        <v>624</v>
      </c>
      <c r="C26" s="99" t="s">
        <v>13</v>
      </c>
      <c r="D26" s="76">
        <f>'[1]QH SDD 2030'!D28</f>
        <v>7.13</v>
      </c>
      <c r="E26" s="77">
        <f t="shared" si="1"/>
        <v>0.56711977919712386</v>
      </c>
    </row>
    <row r="27" spans="1:5" ht="20" customHeight="1">
      <c r="A27" s="97" t="s">
        <v>625</v>
      </c>
      <c r="B27" s="98" t="s">
        <v>626</v>
      </c>
      <c r="C27" s="99" t="s">
        <v>11</v>
      </c>
      <c r="D27" s="76">
        <f>'[1]QH SDD 2030'!D25</f>
        <v>1.6600000000000001</v>
      </c>
      <c r="E27" s="77">
        <f t="shared" si="1"/>
        <v>0.13203630202906388</v>
      </c>
    </row>
    <row r="28" spans="1:5" s="65" customFormat="1" ht="20" customHeight="1">
      <c r="A28" s="97" t="s">
        <v>627</v>
      </c>
      <c r="B28" s="100" t="s">
        <v>628</v>
      </c>
      <c r="C28" s="101" t="s">
        <v>629</v>
      </c>
      <c r="D28" s="76">
        <f>'[1]QH SDD 2030'!D52</f>
        <v>0.5</v>
      </c>
      <c r="E28" s="77">
        <f t="shared" si="1"/>
        <v>3.9769970490681893E-2</v>
      </c>
    </row>
    <row r="29" spans="1:5" ht="20" customHeight="1">
      <c r="A29" s="97" t="s">
        <v>630</v>
      </c>
      <c r="B29" s="98" t="s">
        <v>631</v>
      </c>
      <c r="C29" s="99" t="s">
        <v>25</v>
      </c>
      <c r="D29" s="76">
        <f>'[1]QH SDD 2030'!D51</f>
        <v>0</v>
      </c>
      <c r="E29" s="77"/>
    </row>
    <row r="30" spans="1:5" ht="20" customHeight="1">
      <c r="A30" s="97" t="s">
        <v>632</v>
      </c>
      <c r="B30" s="98" t="s">
        <v>633</v>
      </c>
      <c r="C30" s="99"/>
      <c r="D30" s="76">
        <f>'[1]QH SDD 2030'!D50</f>
        <v>0.04</v>
      </c>
      <c r="E30" s="77">
        <f t="shared" si="1"/>
        <v>3.1815976392545516E-3</v>
      </c>
    </row>
    <row r="31" spans="1:5" s="96" customFormat="1" ht="20" customHeight="1">
      <c r="A31" s="94">
        <v>3</v>
      </c>
      <c r="B31" s="68" t="s">
        <v>634</v>
      </c>
      <c r="C31" s="95"/>
      <c r="D31" s="70">
        <f>D32+D33</f>
        <v>1.2</v>
      </c>
      <c r="E31" s="71">
        <f t="shared" si="1"/>
        <v>9.5447929177636545E-2</v>
      </c>
    </row>
    <row r="32" spans="1:5" ht="20" customHeight="1">
      <c r="A32" s="97" t="s">
        <v>635</v>
      </c>
      <c r="B32" s="98" t="s">
        <v>636</v>
      </c>
      <c r="C32" s="99" t="s">
        <v>14</v>
      </c>
      <c r="D32" s="76">
        <f>'[1]QH SDD 2030'!D29</f>
        <v>1.2</v>
      </c>
      <c r="E32" s="77">
        <f t="shared" si="1"/>
        <v>9.5447929177636545E-2</v>
      </c>
    </row>
    <row r="33" spans="1:5" s="65" customFormat="1" ht="20" customHeight="1">
      <c r="A33" s="97" t="s">
        <v>637</v>
      </c>
      <c r="B33" s="100" t="s">
        <v>638</v>
      </c>
      <c r="C33" s="101" t="s">
        <v>639</v>
      </c>
      <c r="D33" s="76">
        <v>0</v>
      </c>
      <c r="E33" s="77"/>
    </row>
    <row r="34" spans="1:5" s="96" customFormat="1" ht="30" customHeight="1">
      <c r="A34" s="94">
        <v>4</v>
      </c>
      <c r="B34" s="102" t="s">
        <v>640</v>
      </c>
      <c r="C34" s="95"/>
      <c r="D34" s="70">
        <f>D35+D36+D37+D38</f>
        <v>6.4700000000000006</v>
      </c>
      <c r="E34" s="71">
        <f t="shared" si="1"/>
        <v>0.51462341814942381</v>
      </c>
    </row>
    <row r="35" spans="1:5" ht="20" customHeight="1">
      <c r="A35" s="97" t="s">
        <v>641</v>
      </c>
      <c r="B35" s="74" t="s">
        <v>642</v>
      </c>
      <c r="C35" s="75" t="s">
        <v>643</v>
      </c>
      <c r="D35" s="76">
        <f>'[1]QH SDD 2030'!D47</f>
        <v>0</v>
      </c>
      <c r="E35" s="77"/>
    </row>
    <row r="36" spans="1:5" ht="20" customHeight="1">
      <c r="A36" s="97" t="s">
        <v>644</v>
      </c>
      <c r="B36" s="98" t="s">
        <v>645</v>
      </c>
      <c r="C36" s="99" t="s">
        <v>646</v>
      </c>
      <c r="D36" s="76">
        <f>'[1]QH SDD 2030'!D47</f>
        <v>0</v>
      </c>
      <c r="E36" s="77"/>
    </row>
    <row r="37" spans="1:5" ht="20" customHeight="1">
      <c r="A37" s="97" t="s">
        <v>647</v>
      </c>
      <c r="B37" s="100" t="s">
        <v>648</v>
      </c>
      <c r="C37" s="101" t="s">
        <v>26</v>
      </c>
      <c r="D37" s="76">
        <f>'[1]QH SDD 2030'!D53</f>
        <v>4.4000000000000004</v>
      </c>
      <c r="E37" s="77">
        <f>D37*100/$D$4</f>
        <v>0.34997574031800072</v>
      </c>
    </row>
    <row r="38" spans="1:5" ht="20" customHeight="1">
      <c r="A38" s="97" t="s">
        <v>649</v>
      </c>
      <c r="B38" s="100" t="s">
        <v>650</v>
      </c>
      <c r="C38" s="101" t="s">
        <v>27</v>
      </c>
      <c r="D38" s="76">
        <f>'[1]QH SDD 2030'!D54</f>
        <v>2.0700000000000003</v>
      </c>
      <c r="E38" s="77">
        <f>D38*100/$D$4</f>
        <v>0.16464767783142306</v>
      </c>
    </row>
    <row r="39" spans="1:5" s="96" customFormat="1" ht="20" customHeight="1">
      <c r="A39" s="94">
        <v>5</v>
      </c>
      <c r="B39" s="102" t="s">
        <v>651</v>
      </c>
      <c r="C39" s="95"/>
      <c r="D39" s="70">
        <f>D40+D41+D42+D43</f>
        <v>9.0200000000000014</v>
      </c>
      <c r="E39" s="71">
        <f>D39*100/$D$4</f>
        <v>0.71745026765190145</v>
      </c>
    </row>
    <row r="40" spans="1:5" ht="20" customHeight="1">
      <c r="A40" s="97" t="s">
        <v>652</v>
      </c>
      <c r="B40" s="74" t="s">
        <v>653</v>
      </c>
      <c r="C40" s="75" t="s">
        <v>16</v>
      </c>
      <c r="D40" s="76">
        <f>'[1]QH SDD 2030'!D37</f>
        <v>0</v>
      </c>
      <c r="E40" s="77"/>
    </row>
    <row r="41" spans="1:5" ht="20" customHeight="1">
      <c r="A41" s="97" t="s">
        <v>654</v>
      </c>
      <c r="B41" s="74" t="s">
        <v>655</v>
      </c>
      <c r="C41" s="75" t="s">
        <v>15</v>
      </c>
      <c r="D41" s="76">
        <f>'[1]QH SDD 2030'!D36</f>
        <v>0</v>
      </c>
      <c r="E41" s="77"/>
    </row>
    <row r="42" spans="1:5" ht="20" customHeight="1">
      <c r="A42" s="97" t="s">
        <v>656</v>
      </c>
      <c r="B42" s="74" t="s">
        <v>657</v>
      </c>
      <c r="C42" s="75" t="s">
        <v>658</v>
      </c>
      <c r="D42" s="76">
        <v>0</v>
      </c>
      <c r="E42" s="77"/>
    </row>
    <row r="43" spans="1:5" ht="20" customHeight="1">
      <c r="A43" s="97" t="s">
        <v>659</v>
      </c>
      <c r="B43" s="74" t="s">
        <v>660</v>
      </c>
      <c r="C43" s="75" t="s">
        <v>18</v>
      </c>
      <c r="D43" s="76">
        <f>'[1]QH SDD 2030'!D40</f>
        <v>9.0200000000000014</v>
      </c>
      <c r="E43" s="77">
        <f>D43*100/$D$4</f>
        <v>0.71745026765190145</v>
      </c>
    </row>
    <row r="44" spans="1:5" s="96" customFormat="1" ht="20" customHeight="1">
      <c r="A44" s="94">
        <v>6</v>
      </c>
      <c r="B44" s="102" t="s">
        <v>661</v>
      </c>
      <c r="C44" s="95"/>
      <c r="D44" s="70">
        <f>D45+D46</f>
        <v>0</v>
      </c>
      <c r="E44" s="71">
        <f>D44*100/$D$4</f>
        <v>0</v>
      </c>
    </row>
    <row r="45" spans="1:5" s="65" customFormat="1" ht="20" customHeight="1">
      <c r="A45" s="97" t="s">
        <v>662</v>
      </c>
      <c r="B45" s="103" t="s">
        <v>663</v>
      </c>
      <c r="C45" s="101" t="s">
        <v>19</v>
      </c>
      <c r="D45" s="76">
        <f>'[1]QH SDD 2030'!D41</f>
        <v>0</v>
      </c>
      <c r="E45" s="77"/>
    </row>
    <row r="46" spans="1:5" ht="20" customHeight="1">
      <c r="A46" s="97" t="s">
        <v>664</v>
      </c>
      <c r="B46" s="104" t="s">
        <v>665</v>
      </c>
      <c r="C46" s="75" t="s">
        <v>666</v>
      </c>
      <c r="D46" s="76">
        <v>0</v>
      </c>
      <c r="E46" s="77"/>
    </row>
    <row r="47" spans="1:5" s="96" customFormat="1" ht="20" customHeight="1">
      <c r="A47" s="94">
        <v>7</v>
      </c>
      <c r="B47" s="68" t="s">
        <v>667</v>
      </c>
      <c r="C47" s="95"/>
      <c r="D47" s="70">
        <f>D48+D49+D50+D51+D52</f>
        <v>3.6</v>
      </c>
      <c r="E47" s="71">
        <f>D47*100/$D$4</f>
        <v>0.28634378753290962</v>
      </c>
    </row>
    <row r="48" spans="1:5" ht="20" customHeight="1">
      <c r="A48" s="97" t="s">
        <v>668</v>
      </c>
      <c r="B48" s="98" t="s">
        <v>669</v>
      </c>
      <c r="C48" s="99" t="s">
        <v>670</v>
      </c>
      <c r="D48" s="76">
        <f>'[1]QH SDD 2030'!D26</f>
        <v>0</v>
      </c>
      <c r="E48" s="77"/>
    </row>
    <row r="49" spans="1:7" ht="20" customHeight="1">
      <c r="A49" s="97" t="s">
        <v>671</v>
      </c>
      <c r="B49" s="98" t="s">
        <v>672</v>
      </c>
      <c r="C49" s="99" t="s">
        <v>673</v>
      </c>
      <c r="D49" s="76">
        <f>'[1]QH SDD 2030'!D30</f>
        <v>0</v>
      </c>
      <c r="E49" s="77"/>
    </row>
    <row r="50" spans="1:7" ht="20" customHeight="1">
      <c r="A50" s="97" t="s">
        <v>674</v>
      </c>
      <c r="B50" s="100" t="s">
        <v>675</v>
      </c>
      <c r="C50" s="101" t="s">
        <v>676</v>
      </c>
      <c r="D50" s="76">
        <f>'[1]QH SDD 2030'!D33</f>
        <v>0</v>
      </c>
      <c r="E50" s="77"/>
    </row>
    <row r="51" spans="1:7" ht="20" customHeight="1">
      <c r="A51" s="97" t="s">
        <v>677</v>
      </c>
      <c r="B51" s="105" t="s">
        <v>678</v>
      </c>
      <c r="C51" s="101" t="s">
        <v>679</v>
      </c>
      <c r="D51" s="76">
        <f>'[1]QH SDD 2030'!D34</f>
        <v>0</v>
      </c>
      <c r="E51" s="77"/>
    </row>
    <row r="52" spans="1:7" ht="20" customHeight="1">
      <c r="A52" s="97" t="s">
        <v>680</v>
      </c>
      <c r="B52" s="74" t="s">
        <v>681</v>
      </c>
      <c r="C52" s="75" t="s">
        <v>17</v>
      </c>
      <c r="D52" s="76">
        <f>'[1]QH SDD 2030'!D39</f>
        <v>3.6</v>
      </c>
      <c r="E52" s="77">
        <f>D52*100/$D$4</f>
        <v>0.28634378753290962</v>
      </c>
    </row>
    <row r="53" spans="1:7" s="96" customFormat="1" ht="20" customHeight="1">
      <c r="A53" s="94">
        <v>8</v>
      </c>
      <c r="B53" s="68" t="s">
        <v>682</v>
      </c>
      <c r="C53" s="75" t="s">
        <v>683</v>
      </c>
      <c r="D53" s="70">
        <f>D54+D55+D56+D57</f>
        <v>70.080000000000013</v>
      </c>
      <c r="E53" s="71">
        <f>D53*100/$D$4</f>
        <v>5.5741590639739753</v>
      </c>
    </row>
    <row r="54" spans="1:7" ht="20" customHeight="1">
      <c r="A54" s="97" t="s">
        <v>684</v>
      </c>
      <c r="B54" s="98" t="s">
        <v>78</v>
      </c>
      <c r="C54" s="99" t="s">
        <v>20</v>
      </c>
      <c r="D54" s="76">
        <f>'[1]QH SDD 2030'!D43</f>
        <v>63.89</v>
      </c>
      <c r="E54" s="77">
        <f>D54*100/$D$4</f>
        <v>5.0818068292993326</v>
      </c>
    </row>
    <row r="55" spans="1:7" ht="20" customHeight="1">
      <c r="A55" s="97" t="s">
        <v>685</v>
      </c>
      <c r="B55" s="100" t="s">
        <v>686</v>
      </c>
      <c r="C55" s="101" t="s">
        <v>23</v>
      </c>
      <c r="D55" s="76">
        <f>'[1]QH SDD 2030'!D48</f>
        <v>0</v>
      </c>
      <c r="E55" s="77"/>
    </row>
    <row r="56" spans="1:7" ht="33" customHeight="1">
      <c r="A56" s="97" t="s">
        <v>687</v>
      </c>
      <c r="B56" s="104" t="s">
        <v>688</v>
      </c>
      <c r="C56" s="75" t="s">
        <v>28</v>
      </c>
      <c r="D56" s="76">
        <f>'[1]QH SDD 2030'!D55</f>
        <v>3.79</v>
      </c>
      <c r="E56" s="77">
        <f t="shared" ref="E56:E61" si="2">D56*100/$D$4</f>
        <v>0.30145637631936878</v>
      </c>
    </row>
    <row r="57" spans="1:7" ht="20" customHeight="1">
      <c r="A57" s="97" t="s">
        <v>689</v>
      </c>
      <c r="B57" s="98" t="s">
        <v>690</v>
      </c>
      <c r="C57" s="99"/>
      <c r="D57" s="76">
        <f>D58+D59</f>
        <v>2.4</v>
      </c>
      <c r="E57" s="77">
        <f t="shared" si="2"/>
        <v>0.19089585835527309</v>
      </c>
    </row>
    <row r="58" spans="1:7" ht="20" customHeight="1">
      <c r="A58" s="97" t="s">
        <v>691</v>
      </c>
      <c r="B58" s="98" t="s">
        <v>692</v>
      </c>
      <c r="C58" s="99" t="s">
        <v>24</v>
      </c>
      <c r="D58" s="76">
        <f>'[1]QH SDD 2030'!D49</f>
        <v>2.4</v>
      </c>
      <c r="E58" s="77">
        <f t="shared" si="2"/>
        <v>0.19089585835527309</v>
      </c>
    </row>
    <row r="59" spans="1:7" ht="20" customHeight="1">
      <c r="A59" s="97" t="s">
        <v>693</v>
      </c>
      <c r="B59" s="98" t="s">
        <v>694</v>
      </c>
      <c r="C59" s="99" t="s">
        <v>695</v>
      </c>
      <c r="D59" s="106">
        <v>0</v>
      </c>
      <c r="E59" s="77"/>
    </row>
    <row r="60" spans="1:7" s="96" customFormat="1" ht="20" customHeight="1">
      <c r="A60" s="94">
        <v>9</v>
      </c>
      <c r="B60" s="68" t="s">
        <v>696</v>
      </c>
      <c r="C60" s="75"/>
      <c r="D60" s="70">
        <f>D61+D62</f>
        <v>9.0000000000000011E-2</v>
      </c>
      <c r="E60" s="71">
        <f t="shared" si="2"/>
        <v>7.1585946883227424E-3</v>
      </c>
    </row>
    <row r="61" spans="1:7" ht="20" customHeight="1">
      <c r="A61" s="97" t="s">
        <v>697</v>
      </c>
      <c r="B61" s="98" t="s">
        <v>698</v>
      </c>
      <c r="C61" s="99" t="s">
        <v>21</v>
      </c>
      <c r="D61" s="76">
        <f>'[1]QH SDD 2030'!D44+'[1]QH SDD 2030'!D45</f>
        <v>9.0000000000000011E-2</v>
      </c>
      <c r="E61" s="77">
        <f t="shared" si="2"/>
        <v>7.1585946883227424E-3</v>
      </c>
    </row>
    <row r="62" spans="1:7" ht="20" customHeight="1">
      <c r="A62" s="97" t="s">
        <v>699</v>
      </c>
      <c r="B62" s="74" t="s">
        <v>700</v>
      </c>
      <c r="C62" s="75" t="s">
        <v>701</v>
      </c>
      <c r="D62" s="76">
        <f>'[1]QH SDD 2030'!D59</f>
        <v>0</v>
      </c>
      <c r="E62" s="77"/>
    </row>
    <row r="63" spans="1:7" s="96" customFormat="1" ht="20" customHeight="1">
      <c r="A63" s="94">
        <v>10</v>
      </c>
      <c r="B63" s="68" t="s">
        <v>702</v>
      </c>
      <c r="C63" s="75"/>
      <c r="D63" s="70">
        <f>D64+D65</f>
        <v>10.24</v>
      </c>
      <c r="E63" s="71">
        <f>D63*100/$D$4</f>
        <v>0.81448899564916521</v>
      </c>
    </row>
    <row r="64" spans="1:7" s="65" customFormat="1" ht="20" customHeight="1">
      <c r="A64" s="97" t="s">
        <v>703</v>
      </c>
      <c r="B64" s="74" t="s">
        <v>704</v>
      </c>
      <c r="C64" s="107" t="s">
        <v>705</v>
      </c>
      <c r="D64" s="76">
        <f>'[1]QH SDD 2030'!D22</f>
        <v>0</v>
      </c>
      <c r="E64" s="77"/>
      <c r="G64" s="66"/>
    </row>
    <row r="65" spans="1:5" s="65" customFormat="1" ht="20" customHeight="1">
      <c r="A65" s="97" t="s">
        <v>706</v>
      </c>
      <c r="B65" s="74" t="s">
        <v>707</v>
      </c>
      <c r="C65" s="107" t="s">
        <v>10</v>
      </c>
      <c r="D65" s="76">
        <f>'[1]QH SDD 2030'!D23</f>
        <v>10.24</v>
      </c>
      <c r="E65" s="77">
        <f t="shared" ref="E65:E70" si="3">D65*100/$D$4</f>
        <v>0.81448899564916521</v>
      </c>
    </row>
    <row r="66" spans="1:5" s="65" customFormat="1" ht="20" customHeight="1">
      <c r="A66" s="89" t="s">
        <v>85</v>
      </c>
      <c r="B66" s="90" t="s">
        <v>708</v>
      </c>
      <c r="C66" s="91"/>
      <c r="D66" s="92">
        <f>D67+D70</f>
        <v>97.13</v>
      </c>
      <c r="E66" s="93">
        <f t="shared" si="3"/>
        <v>7.7257144675198646</v>
      </c>
    </row>
    <row r="67" spans="1:5" s="72" customFormat="1" ht="20" customHeight="1">
      <c r="A67" s="94">
        <v>1</v>
      </c>
      <c r="B67" s="68" t="s">
        <v>709</v>
      </c>
      <c r="C67" s="69"/>
      <c r="D67" s="70">
        <f>D68+D69</f>
        <v>97.13</v>
      </c>
      <c r="E67" s="71">
        <f t="shared" si="3"/>
        <v>7.7257144675198646</v>
      </c>
    </row>
    <row r="68" spans="1:5" ht="20" customHeight="1">
      <c r="A68" s="97" t="s">
        <v>591</v>
      </c>
      <c r="B68" s="74" t="s">
        <v>710</v>
      </c>
      <c r="C68" s="75" t="s">
        <v>711</v>
      </c>
      <c r="D68" s="76">
        <f>'[1]QH SDD 2030'!D58</f>
        <v>92.16</v>
      </c>
      <c r="E68" s="77">
        <f t="shared" si="3"/>
        <v>7.3304009608424874</v>
      </c>
    </row>
    <row r="69" spans="1:5" ht="20" customHeight="1">
      <c r="A69" s="97" t="s">
        <v>598</v>
      </c>
      <c r="B69" s="74" t="s">
        <v>712</v>
      </c>
      <c r="C69" s="75" t="s">
        <v>713</v>
      </c>
      <c r="D69" s="76">
        <f>'[1]QH SDD 2030'!D57</f>
        <v>4.97</v>
      </c>
      <c r="E69" s="77">
        <f t="shared" si="3"/>
        <v>0.39531350667737802</v>
      </c>
    </row>
    <row r="70" spans="1:5" s="113" customFormat="1" ht="20" customHeight="1">
      <c r="A70" s="108">
        <v>2</v>
      </c>
      <c r="B70" s="109" t="s">
        <v>714</v>
      </c>
      <c r="C70" s="110" t="s">
        <v>715</v>
      </c>
      <c r="D70" s="111">
        <f>'[1]QH SDD 2030'!D60</f>
        <v>0</v>
      </c>
      <c r="E70" s="112">
        <f t="shared" si="3"/>
        <v>0</v>
      </c>
    </row>
    <row r="71" spans="1:5">
      <c r="E71" s="114"/>
    </row>
    <row r="72" spans="1:5">
      <c r="E72" s="115"/>
    </row>
    <row r="73" spans="1:5">
      <c r="E73" s="116"/>
    </row>
    <row r="74" spans="1:5">
      <c r="E74" s="116"/>
    </row>
    <row r="75" spans="1:5">
      <c r="E75" s="116"/>
    </row>
    <row r="76" spans="1:5">
      <c r="E76" s="116"/>
    </row>
    <row r="77" spans="1:5">
      <c r="E77" s="116"/>
    </row>
    <row r="78" spans="1:5">
      <c r="E78" s="116"/>
    </row>
    <row r="79" spans="1:5">
      <c r="E79" s="116"/>
    </row>
    <row r="80" spans="1:5">
      <c r="E80" s="116"/>
    </row>
    <row r="81" spans="5:5">
      <c r="E81" s="116"/>
    </row>
    <row r="82" spans="5:5">
      <c r="E82" s="116"/>
    </row>
    <row r="83" spans="5:5">
      <c r="E83" s="116"/>
    </row>
    <row r="84" spans="5:5">
      <c r="E84" s="116"/>
    </row>
    <row r="85" spans="5:5">
      <c r="E85" s="116"/>
    </row>
    <row r="86" spans="5:5">
      <c r="E86" s="116"/>
    </row>
    <row r="87" spans="5:5">
      <c r="E87" s="116"/>
    </row>
    <row r="88" spans="5:5">
      <c r="E88" s="116"/>
    </row>
    <row r="89" spans="5:5">
      <c r="E89" s="116"/>
    </row>
    <row r="90" spans="5:5">
      <c r="E90" s="116"/>
    </row>
    <row r="91" spans="5:5">
      <c r="E91" s="116"/>
    </row>
    <row r="92" spans="5:5">
      <c r="E92" s="116"/>
    </row>
    <row r="93" spans="5:5">
      <c r="E93" s="116"/>
    </row>
    <row r="94" spans="5:5">
      <c r="E94" s="116"/>
    </row>
    <row r="95" spans="5:5">
      <c r="E95" s="116"/>
    </row>
    <row r="96" spans="5:5">
      <c r="E96" s="116"/>
    </row>
    <row r="97" spans="5:5">
      <c r="E97" s="116"/>
    </row>
    <row r="98" spans="5:5">
      <c r="E98" s="116"/>
    </row>
    <row r="99" spans="5:5">
      <c r="E99" s="116"/>
    </row>
    <row r="100" spans="5:5">
      <c r="E100" s="116"/>
    </row>
    <row r="101" spans="5:5">
      <c r="E101" s="116"/>
    </row>
    <row r="102" spans="5:5">
      <c r="E102" s="116"/>
    </row>
    <row r="103" spans="5:5">
      <c r="E103" s="116"/>
    </row>
    <row r="104" spans="5:5">
      <c r="E104" s="116"/>
    </row>
    <row r="105" spans="5:5">
      <c r="E105" s="116"/>
    </row>
    <row r="106" spans="5:5">
      <c r="E106" s="116"/>
    </row>
    <row r="107" spans="5:5">
      <c r="E107" s="116"/>
    </row>
    <row r="108" spans="5:5">
      <c r="E108" s="116"/>
    </row>
    <row r="109" spans="5:5">
      <c r="E109" s="116"/>
    </row>
    <row r="110" spans="5:5">
      <c r="E110" s="116"/>
    </row>
    <row r="111" spans="5:5">
      <c r="E111" s="116"/>
    </row>
    <row r="112" spans="5:5">
      <c r="E112" s="116"/>
    </row>
    <row r="113" spans="5:5">
      <c r="E113" s="116"/>
    </row>
    <row r="114" spans="5:5">
      <c r="E114" s="116"/>
    </row>
    <row r="115" spans="5:5">
      <c r="E115" s="116"/>
    </row>
    <row r="116" spans="5:5">
      <c r="E116" s="116"/>
    </row>
    <row r="117" spans="5:5">
      <c r="E117" s="116"/>
    </row>
    <row r="118" spans="5:5">
      <c r="E118" s="116"/>
    </row>
    <row r="119" spans="5:5">
      <c r="E119" s="116"/>
    </row>
    <row r="120" spans="5:5">
      <c r="E120" s="116"/>
    </row>
    <row r="121" spans="5:5">
      <c r="E121" s="116"/>
    </row>
    <row r="122" spans="5:5">
      <c r="E122" s="116"/>
    </row>
    <row r="123" spans="5:5">
      <c r="E123" s="116"/>
    </row>
    <row r="124" spans="5:5">
      <c r="E124" s="116"/>
    </row>
    <row r="125" spans="5:5">
      <c r="E125" s="116"/>
    </row>
    <row r="126" spans="5:5">
      <c r="E126" s="116"/>
    </row>
    <row r="127" spans="5:5">
      <c r="E127" s="116"/>
    </row>
    <row r="128" spans="5:5">
      <c r="E128" s="116"/>
    </row>
    <row r="129" spans="5:5">
      <c r="E129" s="116"/>
    </row>
    <row r="130" spans="5:5">
      <c r="E130" s="116"/>
    </row>
    <row r="131" spans="5:5">
      <c r="E131" s="116"/>
    </row>
    <row r="132" spans="5:5">
      <c r="E132" s="116"/>
    </row>
    <row r="133" spans="5:5">
      <c r="E133" s="116"/>
    </row>
    <row r="134" spans="5:5">
      <c r="E134" s="116"/>
    </row>
    <row r="135" spans="5:5">
      <c r="E135" s="116"/>
    </row>
    <row r="136" spans="5:5">
      <c r="E136" s="116"/>
    </row>
    <row r="137" spans="5:5">
      <c r="E137" s="116"/>
    </row>
    <row r="138" spans="5:5">
      <c r="E138" s="116"/>
    </row>
    <row r="139" spans="5:5">
      <c r="E139" s="116"/>
    </row>
    <row r="140" spans="5:5">
      <c r="E140" s="116"/>
    </row>
    <row r="141" spans="5:5">
      <c r="E141" s="116"/>
    </row>
    <row r="142" spans="5:5">
      <c r="E142" s="116"/>
    </row>
    <row r="143" spans="5:5">
      <c r="E143" s="116"/>
    </row>
    <row r="144" spans="5:5">
      <c r="E144" s="116"/>
    </row>
    <row r="145" spans="5:5">
      <c r="E145" s="116"/>
    </row>
    <row r="146" spans="5:5">
      <c r="E146" s="116"/>
    </row>
    <row r="147" spans="5:5">
      <c r="E147" s="116"/>
    </row>
    <row r="148" spans="5:5">
      <c r="E148" s="116"/>
    </row>
    <row r="149" spans="5:5">
      <c r="E149" s="116"/>
    </row>
    <row r="150" spans="5:5">
      <c r="E150" s="116"/>
    </row>
    <row r="151" spans="5:5">
      <c r="E151" s="116"/>
    </row>
    <row r="152" spans="5:5">
      <c r="E152" s="116"/>
    </row>
    <row r="153" spans="5:5">
      <c r="E153" s="116"/>
    </row>
    <row r="154" spans="5:5">
      <c r="E154" s="116"/>
    </row>
    <row r="155" spans="5:5">
      <c r="E155" s="116"/>
    </row>
    <row r="156" spans="5:5">
      <c r="E156" s="116"/>
    </row>
  </sheetData>
  <mergeCells count="1">
    <mergeCell ref="A2:E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A23"/>
  <sheetViews>
    <sheetView topLeftCell="A17" zoomScale="130" zoomScaleNormal="130" workbookViewId="0">
      <selection activeCell="A23" sqref="A2:G23"/>
    </sheetView>
  </sheetViews>
  <sheetFormatPr baseColWidth="10" defaultColWidth="8.83203125" defaultRowHeight="14"/>
  <cols>
    <col min="1" max="1" width="5.6640625" style="48" customWidth="1"/>
    <col min="2" max="2" width="32.33203125" style="49" customWidth="1"/>
    <col min="3" max="3" width="12.5" style="50" bestFit="1" customWidth="1"/>
    <col min="4" max="4" width="23" style="48" customWidth="1"/>
    <col min="5" max="5" width="14.1640625" style="48" bestFit="1" customWidth="1"/>
    <col min="6" max="6" width="19" style="48" customWidth="1"/>
    <col min="7" max="7" width="19.1640625" style="48" customWidth="1"/>
    <col min="8" max="8" width="9.1640625" style="46"/>
    <col min="9" max="257" width="9.1640625" style="47"/>
    <col min="258" max="258" width="5.83203125" style="47" customWidth="1"/>
    <col min="259" max="259" width="62.5" style="47" customWidth="1"/>
    <col min="260" max="260" width="12.5" style="47" bestFit="1" customWidth="1"/>
    <col min="261" max="261" width="13.1640625" style="47" customWidth="1"/>
    <col min="262" max="262" width="21.83203125" style="47" customWidth="1"/>
    <col min="263" max="263" width="18.83203125" style="47" customWidth="1"/>
    <col min="264" max="513" width="9.1640625" style="47"/>
    <col min="514" max="514" width="5.83203125" style="47" customWidth="1"/>
    <col min="515" max="515" width="62.5" style="47" customWidth="1"/>
    <col min="516" max="516" width="12.5" style="47" bestFit="1" customWidth="1"/>
    <col min="517" max="517" width="13.1640625" style="47" customWidth="1"/>
    <col min="518" max="518" width="21.83203125" style="47" customWidth="1"/>
    <col min="519" max="519" width="18.83203125" style="47" customWidth="1"/>
    <col min="520" max="769" width="9.1640625" style="47"/>
    <col min="770" max="770" width="5.83203125" style="47" customWidth="1"/>
    <col min="771" max="771" width="62.5" style="47" customWidth="1"/>
    <col min="772" max="772" width="12.5" style="47" bestFit="1" customWidth="1"/>
    <col min="773" max="773" width="13.1640625" style="47" customWidth="1"/>
    <col min="774" max="774" width="21.83203125" style="47" customWidth="1"/>
    <col min="775" max="775" width="18.83203125" style="47" customWidth="1"/>
    <col min="776" max="1025" width="9.1640625" style="47"/>
    <col min="1026" max="1026" width="5.83203125" style="47" customWidth="1"/>
    <col min="1027" max="1027" width="62.5" style="47" customWidth="1"/>
    <col min="1028" max="1028" width="12.5" style="47" bestFit="1" customWidth="1"/>
    <col min="1029" max="1029" width="13.1640625" style="47" customWidth="1"/>
    <col min="1030" max="1030" width="21.83203125" style="47" customWidth="1"/>
    <col min="1031" max="1031" width="18.83203125" style="47" customWidth="1"/>
    <col min="1032" max="1281" width="9.1640625" style="47"/>
    <col min="1282" max="1282" width="5.83203125" style="47" customWidth="1"/>
    <col min="1283" max="1283" width="62.5" style="47" customWidth="1"/>
    <col min="1284" max="1284" width="12.5" style="47" bestFit="1" customWidth="1"/>
    <col min="1285" max="1285" width="13.1640625" style="47" customWidth="1"/>
    <col min="1286" max="1286" width="21.83203125" style="47" customWidth="1"/>
    <col min="1287" max="1287" width="18.83203125" style="47" customWidth="1"/>
    <col min="1288" max="1537" width="9.1640625" style="47"/>
    <col min="1538" max="1538" width="5.83203125" style="47" customWidth="1"/>
    <col min="1539" max="1539" width="62.5" style="47" customWidth="1"/>
    <col min="1540" max="1540" width="12.5" style="47" bestFit="1" customWidth="1"/>
    <col min="1541" max="1541" width="13.1640625" style="47" customWidth="1"/>
    <col min="1542" max="1542" width="21.83203125" style="47" customWidth="1"/>
    <col min="1543" max="1543" width="18.83203125" style="47" customWidth="1"/>
    <col min="1544" max="1793" width="9.1640625" style="47"/>
    <col min="1794" max="1794" width="5.83203125" style="47" customWidth="1"/>
    <col min="1795" max="1795" width="62.5" style="47" customWidth="1"/>
    <col min="1796" max="1796" width="12.5" style="47" bestFit="1" customWidth="1"/>
    <col min="1797" max="1797" width="13.1640625" style="47" customWidth="1"/>
    <col min="1798" max="1798" width="21.83203125" style="47" customWidth="1"/>
    <col min="1799" max="1799" width="18.83203125" style="47" customWidth="1"/>
    <col min="1800" max="2049" width="9.1640625" style="47"/>
    <col min="2050" max="2050" width="5.83203125" style="47" customWidth="1"/>
    <col min="2051" max="2051" width="62.5" style="47" customWidth="1"/>
    <col min="2052" max="2052" width="12.5" style="47" bestFit="1" customWidth="1"/>
    <col min="2053" max="2053" width="13.1640625" style="47" customWidth="1"/>
    <col min="2054" max="2054" width="21.83203125" style="47" customWidth="1"/>
    <col min="2055" max="2055" width="18.83203125" style="47" customWidth="1"/>
    <col min="2056" max="2305" width="9.1640625" style="47"/>
    <col min="2306" max="2306" width="5.83203125" style="47" customWidth="1"/>
    <col min="2307" max="2307" width="62.5" style="47" customWidth="1"/>
    <col min="2308" max="2308" width="12.5" style="47" bestFit="1" customWidth="1"/>
    <col min="2309" max="2309" width="13.1640625" style="47" customWidth="1"/>
    <col min="2310" max="2310" width="21.83203125" style="47" customWidth="1"/>
    <col min="2311" max="2311" width="18.83203125" style="47" customWidth="1"/>
    <col min="2312" max="2561" width="9.1640625" style="47"/>
    <col min="2562" max="2562" width="5.83203125" style="47" customWidth="1"/>
    <col min="2563" max="2563" width="62.5" style="47" customWidth="1"/>
    <col min="2564" max="2564" width="12.5" style="47" bestFit="1" customWidth="1"/>
    <col min="2565" max="2565" width="13.1640625" style="47" customWidth="1"/>
    <col min="2566" max="2566" width="21.83203125" style="47" customWidth="1"/>
    <col min="2567" max="2567" width="18.83203125" style="47" customWidth="1"/>
    <col min="2568" max="2817" width="9.1640625" style="47"/>
    <col min="2818" max="2818" width="5.83203125" style="47" customWidth="1"/>
    <col min="2819" max="2819" width="62.5" style="47" customWidth="1"/>
    <col min="2820" max="2820" width="12.5" style="47" bestFit="1" customWidth="1"/>
    <col min="2821" max="2821" width="13.1640625" style="47" customWidth="1"/>
    <col min="2822" max="2822" width="21.83203125" style="47" customWidth="1"/>
    <col min="2823" max="2823" width="18.83203125" style="47" customWidth="1"/>
    <col min="2824" max="3073" width="9.1640625" style="47"/>
    <col min="3074" max="3074" width="5.83203125" style="47" customWidth="1"/>
    <col min="3075" max="3075" width="62.5" style="47" customWidth="1"/>
    <col min="3076" max="3076" width="12.5" style="47" bestFit="1" customWidth="1"/>
    <col min="3077" max="3077" width="13.1640625" style="47" customWidth="1"/>
    <col min="3078" max="3078" width="21.83203125" style="47" customWidth="1"/>
    <col min="3079" max="3079" width="18.83203125" style="47" customWidth="1"/>
    <col min="3080" max="3329" width="9.1640625" style="47"/>
    <col min="3330" max="3330" width="5.83203125" style="47" customWidth="1"/>
    <col min="3331" max="3331" width="62.5" style="47" customWidth="1"/>
    <col min="3332" max="3332" width="12.5" style="47" bestFit="1" customWidth="1"/>
    <col min="3333" max="3333" width="13.1640625" style="47" customWidth="1"/>
    <col min="3334" max="3334" width="21.83203125" style="47" customWidth="1"/>
    <col min="3335" max="3335" width="18.83203125" style="47" customWidth="1"/>
    <col min="3336" max="3585" width="9.1640625" style="47"/>
    <col min="3586" max="3586" width="5.83203125" style="47" customWidth="1"/>
    <col min="3587" max="3587" width="62.5" style="47" customWidth="1"/>
    <col min="3588" max="3588" width="12.5" style="47" bestFit="1" customWidth="1"/>
    <col min="3589" max="3589" width="13.1640625" style="47" customWidth="1"/>
    <col min="3590" max="3590" width="21.83203125" style="47" customWidth="1"/>
    <col min="3591" max="3591" width="18.83203125" style="47" customWidth="1"/>
    <col min="3592" max="3841" width="9.1640625" style="47"/>
    <col min="3842" max="3842" width="5.83203125" style="47" customWidth="1"/>
    <col min="3843" max="3843" width="62.5" style="47" customWidth="1"/>
    <col min="3844" max="3844" width="12.5" style="47" bestFit="1" customWidth="1"/>
    <col min="3845" max="3845" width="13.1640625" style="47" customWidth="1"/>
    <col min="3846" max="3846" width="21.83203125" style="47" customWidth="1"/>
    <col min="3847" max="3847" width="18.83203125" style="47" customWidth="1"/>
    <col min="3848" max="4097" width="9.1640625" style="47"/>
    <col min="4098" max="4098" width="5.83203125" style="47" customWidth="1"/>
    <col min="4099" max="4099" width="62.5" style="47" customWidth="1"/>
    <col min="4100" max="4100" width="12.5" style="47" bestFit="1" customWidth="1"/>
    <col min="4101" max="4101" width="13.1640625" style="47" customWidth="1"/>
    <col min="4102" max="4102" width="21.83203125" style="47" customWidth="1"/>
    <col min="4103" max="4103" width="18.83203125" style="47" customWidth="1"/>
    <col min="4104" max="4353" width="9.1640625" style="47"/>
    <col min="4354" max="4354" width="5.83203125" style="47" customWidth="1"/>
    <col min="4355" max="4355" width="62.5" style="47" customWidth="1"/>
    <col min="4356" max="4356" width="12.5" style="47" bestFit="1" customWidth="1"/>
    <col min="4357" max="4357" width="13.1640625" style="47" customWidth="1"/>
    <col min="4358" max="4358" width="21.83203125" style="47" customWidth="1"/>
    <col min="4359" max="4359" width="18.83203125" style="47" customWidth="1"/>
    <col min="4360" max="4609" width="9.1640625" style="47"/>
    <col min="4610" max="4610" width="5.83203125" style="47" customWidth="1"/>
    <col min="4611" max="4611" width="62.5" style="47" customWidth="1"/>
    <col min="4612" max="4612" width="12.5" style="47" bestFit="1" customWidth="1"/>
    <col min="4613" max="4613" width="13.1640625" style="47" customWidth="1"/>
    <col min="4614" max="4614" width="21.83203125" style="47" customWidth="1"/>
    <col min="4615" max="4615" width="18.83203125" style="47" customWidth="1"/>
    <col min="4616" max="4865" width="9.1640625" style="47"/>
    <col min="4866" max="4866" width="5.83203125" style="47" customWidth="1"/>
    <col min="4867" max="4867" width="62.5" style="47" customWidth="1"/>
    <col min="4868" max="4868" width="12.5" style="47" bestFit="1" customWidth="1"/>
    <col min="4869" max="4869" width="13.1640625" style="47" customWidth="1"/>
    <col min="4870" max="4870" width="21.83203125" style="47" customWidth="1"/>
    <col min="4871" max="4871" width="18.83203125" style="47" customWidth="1"/>
    <col min="4872" max="5121" width="9.1640625" style="47"/>
    <col min="5122" max="5122" width="5.83203125" style="47" customWidth="1"/>
    <col min="5123" max="5123" width="62.5" style="47" customWidth="1"/>
    <col min="5124" max="5124" width="12.5" style="47" bestFit="1" customWidth="1"/>
    <col min="5125" max="5125" width="13.1640625" style="47" customWidth="1"/>
    <col min="5126" max="5126" width="21.83203125" style="47" customWidth="1"/>
    <col min="5127" max="5127" width="18.83203125" style="47" customWidth="1"/>
    <col min="5128" max="5377" width="9.1640625" style="47"/>
    <col min="5378" max="5378" width="5.83203125" style="47" customWidth="1"/>
    <col min="5379" max="5379" width="62.5" style="47" customWidth="1"/>
    <col min="5380" max="5380" width="12.5" style="47" bestFit="1" customWidth="1"/>
    <col min="5381" max="5381" width="13.1640625" style="47" customWidth="1"/>
    <col min="5382" max="5382" width="21.83203125" style="47" customWidth="1"/>
    <col min="5383" max="5383" width="18.83203125" style="47" customWidth="1"/>
    <col min="5384" max="5633" width="9.1640625" style="47"/>
    <col min="5634" max="5634" width="5.83203125" style="47" customWidth="1"/>
    <col min="5635" max="5635" width="62.5" style="47" customWidth="1"/>
    <col min="5636" max="5636" width="12.5" style="47" bestFit="1" customWidth="1"/>
    <col min="5637" max="5637" width="13.1640625" style="47" customWidth="1"/>
    <col min="5638" max="5638" width="21.83203125" style="47" customWidth="1"/>
    <col min="5639" max="5639" width="18.83203125" style="47" customWidth="1"/>
    <col min="5640" max="5889" width="9.1640625" style="47"/>
    <col min="5890" max="5890" width="5.83203125" style="47" customWidth="1"/>
    <col min="5891" max="5891" width="62.5" style="47" customWidth="1"/>
    <col min="5892" max="5892" width="12.5" style="47" bestFit="1" customWidth="1"/>
    <col min="5893" max="5893" width="13.1640625" style="47" customWidth="1"/>
    <col min="5894" max="5894" width="21.83203125" style="47" customWidth="1"/>
    <col min="5895" max="5895" width="18.83203125" style="47" customWidth="1"/>
    <col min="5896" max="6145" width="9.1640625" style="47"/>
    <col min="6146" max="6146" width="5.83203125" style="47" customWidth="1"/>
    <col min="6147" max="6147" width="62.5" style="47" customWidth="1"/>
    <col min="6148" max="6148" width="12.5" style="47" bestFit="1" customWidth="1"/>
    <col min="6149" max="6149" width="13.1640625" style="47" customWidth="1"/>
    <col min="6150" max="6150" width="21.83203125" style="47" customWidth="1"/>
    <col min="6151" max="6151" width="18.83203125" style="47" customWidth="1"/>
    <col min="6152" max="6401" width="9.1640625" style="47"/>
    <col min="6402" max="6402" width="5.83203125" style="47" customWidth="1"/>
    <col min="6403" max="6403" width="62.5" style="47" customWidth="1"/>
    <col min="6404" max="6404" width="12.5" style="47" bestFit="1" customWidth="1"/>
    <col min="6405" max="6405" width="13.1640625" style="47" customWidth="1"/>
    <col min="6406" max="6406" width="21.83203125" style="47" customWidth="1"/>
    <col min="6407" max="6407" width="18.83203125" style="47" customWidth="1"/>
    <col min="6408" max="6657" width="9.1640625" style="47"/>
    <col min="6658" max="6658" width="5.83203125" style="47" customWidth="1"/>
    <col min="6659" max="6659" width="62.5" style="47" customWidth="1"/>
    <col min="6660" max="6660" width="12.5" style="47" bestFit="1" customWidth="1"/>
    <col min="6661" max="6661" width="13.1640625" style="47" customWidth="1"/>
    <col min="6662" max="6662" width="21.83203125" style="47" customWidth="1"/>
    <col min="6663" max="6663" width="18.83203125" style="47" customWidth="1"/>
    <col min="6664" max="6913" width="9.1640625" style="47"/>
    <col min="6914" max="6914" width="5.83203125" style="47" customWidth="1"/>
    <col min="6915" max="6915" width="62.5" style="47" customWidth="1"/>
    <col min="6916" max="6916" width="12.5" style="47" bestFit="1" customWidth="1"/>
    <col min="6917" max="6917" width="13.1640625" style="47" customWidth="1"/>
    <col min="6918" max="6918" width="21.83203125" style="47" customWidth="1"/>
    <col min="6919" max="6919" width="18.83203125" style="47" customWidth="1"/>
    <col min="6920" max="7169" width="9.1640625" style="47"/>
    <col min="7170" max="7170" width="5.83203125" style="47" customWidth="1"/>
    <col min="7171" max="7171" width="62.5" style="47" customWidth="1"/>
    <col min="7172" max="7172" width="12.5" style="47" bestFit="1" customWidth="1"/>
    <col min="7173" max="7173" width="13.1640625" style="47" customWidth="1"/>
    <col min="7174" max="7174" width="21.83203125" style="47" customWidth="1"/>
    <col min="7175" max="7175" width="18.83203125" style="47" customWidth="1"/>
    <col min="7176" max="7425" width="9.1640625" style="47"/>
    <col min="7426" max="7426" width="5.83203125" style="47" customWidth="1"/>
    <col min="7427" max="7427" width="62.5" style="47" customWidth="1"/>
    <col min="7428" max="7428" width="12.5" style="47" bestFit="1" customWidth="1"/>
    <col min="7429" max="7429" width="13.1640625" style="47" customWidth="1"/>
    <col min="7430" max="7430" width="21.83203125" style="47" customWidth="1"/>
    <col min="7431" max="7431" width="18.83203125" style="47" customWidth="1"/>
    <col min="7432" max="7681" width="9.1640625" style="47"/>
    <col min="7682" max="7682" width="5.83203125" style="47" customWidth="1"/>
    <col min="7683" max="7683" width="62.5" style="47" customWidth="1"/>
    <col min="7684" max="7684" width="12.5" style="47" bestFit="1" customWidth="1"/>
    <col min="7685" max="7685" width="13.1640625" style="47" customWidth="1"/>
    <col min="7686" max="7686" width="21.83203125" style="47" customWidth="1"/>
    <col min="7687" max="7687" width="18.83203125" style="47" customWidth="1"/>
    <col min="7688" max="7937" width="9.1640625" style="47"/>
    <col min="7938" max="7938" width="5.83203125" style="47" customWidth="1"/>
    <col min="7939" max="7939" width="62.5" style="47" customWidth="1"/>
    <col min="7940" max="7940" width="12.5" style="47" bestFit="1" customWidth="1"/>
    <col min="7941" max="7941" width="13.1640625" style="47" customWidth="1"/>
    <col min="7942" max="7942" width="21.83203125" style="47" customWidth="1"/>
    <col min="7943" max="7943" width="18.83203125" style="47" customWidth="1"/>
    <col min="7944" max="8193" width="9.1640625" style="47"/>
    <col min="8194" max="8194" width="5.83203125" style="47" customWidth="1"/>
    <col min="8195" max="8195" width="62.5" style="47" customWidth="1"/>
    <col min="8196" max="8196" width="12.5" style="47" bestFit="1" customWidth="1"/>
    <col min="8197" max="8197" width="13.1640625" style="47" customWidth="1"/>
    <col min="8198" max="8198" width="21.83203125" style="47" customWidth="1"/>
    <col min="8199" max="8199" width="18.83203125" style="47" customWidth="1"/>
    <col min="8200" max="8449" width="9.1640625" style="47"/>
    <col min="8450" max="8450" width="5.83203125" style="47" customWidth="1"/>
    <col min="8451" max="8451" width="62.5" style="47" customWidth="1"/>
    <col min="8452" max="8452" width="12.5" style="47" bestFit="1" customWidth="1"/>
    <col min="8453" max="8453" width="13.1640625" style="47" customWidth="1"/>
    <col min="8454" max="8454" width="21.83203125" style="47" customWidth="1"/>
    <col min="8455" max="8455" width="18.83203125" style="47" customWidth="1"/>
    <col min="8456" max="8705" width="9.1640625" style="47"/>
    <col min="8706" max="8706" width="5.83203125" style="47" customWidth="1"/>
    <col min="8707" max="8707" width="62.5" style="47" customWidth="1"/>
    <col min="8708" max="8708" width="12.5" style="47" bestFit="1" customWidth="1"/>
    <col min="8709" max="8709" width="13.1640625" style="47" customWidth="1"/>
    <col min="8710" max="8710" width="21.83203125" style="47" customWidth="1"/>
    <col min="8711" max="8711" width="18.83203125" style="47" customWidth="1"/>
    <col min="8712" max="8961" width="9.1640625" style="47"/>
    <col min="8962" max="8962" width="5.83203125" style="47" customWidth="1"/>
    <col min="8963" max="8963" width="62.5" style="47" customWidth="1"/>
    <col min="8964" max="8964" width="12.5" style="47" bestFit="1" customWidth="1"/>
    <col min="8965" max="8965" width="13.1640625" style="47" customWidth="1"/>
    <col min="8966" max="8966" width="21.83203125" style="47" customWidth="1"/>
    <col min="8967" max="8967" width="18.83203125" style="47" customWidth="1"/>
    <col min="8968" max="9217" width="9.1640625" style="47"/>
    <col min="9218" max="9218" width="5.83203125" style="47" customWidth="1"/>
    <col min="9219" max="9219" width="62.5" style="47" customWidth="1"/>
    <col min="9220" max="9220" width="12.5" style="47" bestFit="1" customWidth="1"/>
    <col min="9221" max="9221" width="13.1640625" style="47" customWidth="1"/>
    <col min="9222" max="9222" width="21.83203125" style="47" customWidth="1"/>
    <col min="9223" max="9223" width="18.83203125" style="47" customWidth="1"/>
    <col min="9224" max="9473" width="9.1640625" style="47"/>
    <col min="9474" max="9474" width="5.83203125" style="47" customWidth="1"/>
    <col min="9475" max="9475" width="62.5" style="47" customWidth="1"/>
    <col min="9476" max="9476" width="12.5" style="47" bestFit="1" customWidth="1"/>
    <col min="9477" max="9477" width="13.1640625" style="47" customWidth="1"/>
    <col min="9478" max="9478" width="21.83203125" style="47" customWidth="1"/>
    <col min="9479" max="9479" width="18.83203125" style="47" customWidth="1"/>
    <col min="9480" max="9729" width="9.1640625" style="47"/>
    <col min="9730" max="9730" width="5.83203125" style="47" customWidth="1"/>
    <col min="9731" max="9731" width="62.5" style="47" customWidth="1"/>
    <col min="9732" max="9732" width="12.5" style="47" bestFit="1" customWidth="1"/>
    <col min="9733" max="9733" width="13.1640625" style="47" customWidth="1"/>
    <col min="9734" max="9734" width="21.83203125" style="47" customWidth="1"/>
    <col min="9735" max="9735" width="18.83203125" style="47" customWidth="1"/>
    <col min="9736" max="9985" width="9.1640625" style="47"/>
    <col min="9986" max="9986" width="5.83203125" style="47" customWidth="1"/>
    <col min="9987" max="9987" width="62.5" style="47" customWidth="1"/>
    <col min="9988" max="9988" width="12.5" style="47" bestFit="1" customWidth="1"/>
    <col min="9989" max="9989" width="13.1640625" style="47" customWidth="1"/>
    <col min="9990" max="9990" width="21.83203125" style="47" customWidth="1"/>
    <col min="9991" max="9991" width="18.83203125" style="47" customWidth="1"/>
    <col min="9992" max="10241" width="9.1640625" style="47"/>
    <col min="10242" max="10242" width="5.83203125" style="47" customWidth="1"/>
    <col min="10243" max="10243" width="62.5" style="47" customWidth="1"/>
    <col min="10244" max="10244" width="12.5" style="47" bestFit="1" customWidth="1"/>
    <col min="10245" max="10245" width="13.1640625" style="47" customWidth="1"/>
    <col min="10246" max="10246" width="21.83203125" style="47" customWidth="1"/>
    <col min="10247" max="10247" width="18.83203125" style="47" customWidth="1"/>
    <col min="10248" max="10497" width="9.1640625" style="47"/>
    <col min="10498" max="10498" width="5.83203125" style="47" customWidth="1"/>
    <col min="10499" max="10499" width="62.5" style="47" customWidth="1"/>
    <col min="10500" max="10500" width="12.5" style="47" bestFit="1" customWidth="1"/>
    <col min="10501" max="10501" width="13.1640625" style="47" customWidth="1"/>
    <col min="10502" max="10502" width="21.83203125" style="47" customWidth="1"/>
    <col min="10503" max="10503" width="18.83203125" style="47" customWidth="1"/>
    <col min="10504" max="10753" width="9.1640625" style="47"/>
    <col min="10754" max="10754" width="5.83203125" style="47" customWidth="1"/>
    <col min="10755" max="10755" width="62.5" style="47" customWidth="1"/>
    <col min="10756" max="10756" width="12.5" style="47" bestFit="1" customWidth="1"/>
    <col min="10757" max="10757" width="13.1640625" style="47" customWidth="1"/>
    <col min="10758" max="10758" width="21.83203125" style="47" customWidth="1"/>
    <col min="10759" max="10759" width="18.83203125" style="47" customWidth="1"/>
    <col min="10760" max="11009" width="9.1640625" style="47"/>
    <col min="11010" max="11010" width="5.83203125" style="47" customWidth="1"/>
    <col min="11011" max="11011" width="62.5" style="47" customWidth="1"/>
    <col min="11012" max="11012" width="12.5" style="47" bestFit="1" customWidth="1"/>
    <col min="11013" max="11013" width="13.1640625" style="47" customWidth="1"/>
    <col min="11014" max="11014" width="21.83203125" style="47" customWidth="1"/>
    <col min="11015" max="11015" width="18.83203125" style="47" customWidth="1"/>
    <col min="11016" max="11265" width="9.1640625" style="47"/>
    <col min="11266" max="11266" width="5.83203125" style="47" customWidth="1"/>
    <col min="11267" max="11267" width="62.5" style="47" customWidth="1"/>
    <col min="11268" max="11268" width="12.5" style="47" bestFit="1" customWidth="1"/>
    <col min="11269" max="11269" width="13.1640625" style="47" customWidth="1"/>
    <col min="11270" max="11270" width="21.83203125" style="47" customWidth="1"/>
    <col min="11271" max="11271" width="18.83203125" style="47" customWidth="1"/>
    <col min="11272" max="11521" width="9.1640625" style="47"/>
    <col min="11522" max="11522" width="5.83203125" style="47" customWidth="1"/>
    <col min="11523" max="11523" width="62.5" style="47" customWidth="1"/>
    <col min="11524" max="11524" width="12.5" style="47" bestFit="1" customWidth="1"/>
    <col min="11525" max="11525" width="13.1640625" style="47" customWidth="1"/>
    <col min="11526" max="11526" width="21.83203125" style="47" customWidth="1"/>
    <col min="11527" max="11527" width="18.83203125" style="47" customWidth="1"/>
    <col min="11528" max="11777" width="9.1640625" style="47"/>
    <col min="11778" max="11778" width="5.83203125" style="47" customWidth="1"/>
    <col min="11779" max="11779" width="62.5" style="47" customWidth="1"/>
    <col min="11780" max="11780" width="12.5" style="47" bestFit="1" customWidth="1"/>
    <col min="11781" max="11781" width="13.1640625" style="47" customWidth="1"/>
    <col min="11782" max="11782" width="21.83203125" style="47" customWidth="1"/>
    <col min="11783" max="11783" width="18.83203125" style="47" customWidth="1"/>
    <col min="11784" max="12033" width="9.1640625" style="47"/>
    <col min="12034" max="12034" width="5.83203125" style="47" customWidth="1"/>
    <col min="12035" max="12035" width="62.5" style="47" customWidth="1"/>
    <col min="12036" max="12036" width="12.5" style="47" bestFit="1" customWidth="1"/>
    <col min="12037" max="12037" width="13.1640625" style="47" customWidth="1"/>
    <col min="12038" max="12038" width="21.83203125" style="47" customWidth="1"/>
    <col min="12039" max="12039" width="18.83203125" style="47" customWidth="1"/>
    <col min="12040" max="12289" width="9.1640625" style="47"/>
    <col min="12290" max="12290" width="5.83203125" style="47" customWidth="1"/>
    <col min="12291" max="12291" width="62.5" style="47" customWidth="1"/>
    <col min="12292" max="12292" width="12.5" style="47" bestFit="1" customWidth="1"/>
    <col min="12293" max="12293" width="13.1640625" style="47" customWidth="1"/>
    <col min="12294" max="12294" width="21.83203125" style="47" customWidth="1"/>
    <col min="12295" max="12295" width="18.83203125" style="47" customWidth="1"/>
    <col min="12296" max="12545" width="9.1640625" style="47"/>
    <col min="12546" max="12546" width="5.83203125" style="47" customWidth="1"/>
    <col min="12547" max="12547" width="62.5" style="47" customWidth="1"/>
    <col min="12548" max="12548" width="12.5" style="47" bestFit="1" customWidth="1"/>
    <col min="12549" max="12549" width="13.1640625" style="47" customWidth="1"/>
    <col min="12550" max="12550" width="21.83203125" style="47" customWidth="1"/>
    <col min="12551" max="12551" width="18.83203125" style="47" customWidth="1"/>
    <col min="12552" max="12801" width="9.1640625" style="47"/>
    <col min="12802" max="12802" width="5.83203125" style="47" customWidth="1"/>
    <col min="12803" max="12803" width="62.5" style="47" customWidth="1"/>
    <col min="12804" max="12804" width="12.5" style="47" bestFit="1" customWidth="1"/>
    <col min="12805" max="12805" width="13.1640625" style="47" customWidth="1"/>
    <col min="12806" max="12806" width="21.83203125" style="47" customWidth="1"/>
    <col min="12807" max="12807" width="18.83203125" style="47" customWidth="1"/>
    <col min="12808" max="13057" width="9.1640625" style="47"/>
    <col min="13058" max="13058" width="5.83203125" style="47" customWidth="1"/>
    <col min="13059" max="13059" width="62.5" style="47" customWidth="1"/>
    <col min="13060" max="13060" width="12.5" style="47" bestFit="1" customWidth="1"/>
    <col min="13061" max="13061" width="13.1640625" style="47" customWidth="1"/>
    <col min="13062" max="13062" width="21.83203125" style="47" customWidth="1"/>
    <col min="13063" max="13063" width="18.83203125" style="47" customWidth="1"/>
    <col min="13064" max="13313" width="9.1640625" style="47"/>
    <col min="13314" max="13314" width="5.83203125" style="47" customWidth="1"/>
    <col min="13315" max="13315" width="62.5" style="47" customWidth="1"/>
    <col min="13316" max="13316" width="12.5" style="47" bestFit="1" customWidth="1"/>
    <col min="13317" max="13317" width="13.1640625" style="47" customWidth="1"/>
    <col min="13318" max="13318" width="21.83203125" style="47" customWidth="1"/>
    <col min="13319" max="13319" width="18.83203125" style="47" customWidth="1"/>
    <col min="13320" max="13569" width="9.1640625" style="47"/>
    <col min="13570" max="13570" width="5.83203125" style="47" customWidth="1"/>
    <col min="13571" max="13571" width="62.5" style="47" customWidth="1"/>
    <col min="13572" max="13572" width="12.5" style="47" bestFit="1" customWidth="1"/>
    <col min="13573" max="13573" width="13.1640625" style="47" customWidth="1"/>
    <col min="13574" max="13574" width="21.83203125" style="47" customWidth="1"/>
    <col min="13575" max="13575" width="18.83203125" style="47" customWidth="1"/>
    <col min="13576" max="13825" width="9.1640625" style="47"/>
    <col min="13826" max="13826" width="5.83203125" style="47" customWidth="1"/>
    <col min="13827" max="13827" width="62.5" style="47" customWidth="1"/>
    <col min="13828" max="13828" width="12.5" style="47" bestFit="1" customWidth="1"/>
    <col min="13829" max="13829" width="13.1640625" style="47" customWidth="1"/>
    <col min="13830" max="13830" width="21.83203125" style="47" customWidth="1"/>
    <col min="13831" max="13831" width="18.83203125" style="47" customWidth="1"/>
    <col min="13832" max="14081" width="9.1640625" style="47"/>
    <col min="14082" max="14082" width="5.83203125" style="47" customWidth="1"/>
    <col min="14083" max="14083" width="62.5" style="47" customWidth="1"/>
    <col min="14084" max="14084" width="12.5" style="47" bestFit="1" customWidth="1"/>
    <col min="14085" max="14085" width="13.1640625" style="47" customWidth="1"/>
    <col min="14086" max="14086" width="21.83203125" style="47" customWidth="1"/>
    <col min="14087" max="14087" width="18.83203125" style="47" customWidth="1"/>
    <col min="14088" max="14337" width="9.1640625" style="47"/>
    <col min="14338" max="14338" width="5.83203125" style="47" customWidth="1"/>
    <col min="14339" max="14339" width="62.5" style="47" customWidth="1"/>
    <col min="14340" max="14340" width="12.5" style="47" bestFit="1" customWidth="1"/>
    <col min="14341" max="14341" width="13.1640625" style="47" customWidth="1"/>
    <col min="14342" max="14342" width="21.83203125" style="47" customWidth="1"/>
    <col min="14343" max="14343" width="18.83203125" style="47" customWidth="1"/>
    <col min="14344" max="14593" width="9.1640625" style="47"/>
    <col min="14594" max="14594" width="5.83203125" style="47" customWidth="1"/>
    <col min="14595" max="14595" width="62.5" style="47" customWidth="1"/>
    <col min="14596" max="14596" width="12.5" style="47" bestFit="1" customWidth="1"/>
    <col min="14597" max="14597" width="13.1640625" style="47" customWidth="1"/>
    <col min="14598" max="14598" width="21.83203125" style="47" customWidth="1"/>
    <col min="14599" max="14599" width="18.83203125" style="47" customWidth="1"/>
    <col min="14600" max="14849" width="9.1640625" style="47"/>
    <col min="14850" max="14850" width="5.83203125" style="47" customWidth="1"/>
    <col min="14851" max="14851" width="62.5" style="47" customWidth="1"/>
    <col min="14852" max="14852" width="12.5" style="47" bestFit="1" customWidth="1"/>
    <col min="14853" max="14853" width="13.1640625" style="47" customWidth="1"/>
    <col min="14854" max="14854" width="21.83203125" style="47" customWidth="1"/>
    <col min="14855" max="14855" width="18.83203125" style="47" customWidth="1"/>
    <col min="14856" max="15105" width="9.1640625" style="47"/>
    <col min="15106" max="15106" width="5.83203125" style="47" customWidth="1"/>
    <col min="15107" max="15107" width="62.5" style="47" customWidth="1"/>
    <col min="15108" max="15108" width="12.5" style="47" bestFit="1" customWidth="1"/>
    <col min="15109" max="15109" width="13.1640625" style="47" customWidth="1"/>
    <col min="15110" max="15110" width="21.83203125" style="47" customWidth="1"/>
    <col min="15111" max="15111" width="18.83203125" style="47" customWidth="1"/>
    <col min="15112" max="15361" width="9.1640625" style="47"/>
    <col min="15362" max="15362" width="5.83203125" style="47" customWidth="1"/>
    <col min="15363" max="15363" width="62.5" style="47" customWidth="1"/>
    <col min="15364" max="15364" width="12.5" style="47" bestFit="1" customWidth="1"/>
    <col min="15365" max="15365" width="13.1640625" style="47" customWidth="1"/>
    <col min="15366" max="15366" width="21.83203125" style="47" customWidth="1"/>
    <col min="15367" max="15367" width="18.83203125" style="47" customWidth="1"/>
    <col min="15368" max="15617" width="9.1640625" style="47"/>
    <col min="15618" max="15618" width="5.83203125" style="47" customWidth="1"/>
    <col min="15619" max="15619" width="62.5" style="47" customWidth="1"/>
    <col min="15620" max="15620" width="12.5" style="47" bestFit="1" customWidth="1"/>
    <col min="15621" max="15621" width="13.1640625" style="47" customWidth="1"/>
    <col min="15622" max="15622" width="21.83203125" style="47" customWidth="1"/>
    <col min="15623" max="15623" width="18.83203125" style="47" customWidth="1"/>
    <col min="15624" max="15873" width="9.1640625" style="47"/>
    <col min="15874" max="15874" width="5.83203125" style="47" customWidth="1"/>
    <col min="15875" max="15875" width="62.5" style="47" customWidth="1"/>
    <col min="15876" max="15876" width="12.5" style="47" bestFit="1" customWidth="1"/>
    <col min="15877" max="15877" width="13.1640625" style="47" customWidth="1"/>
    <col min="15878" max="15878" width="21.83203125" style="47" customWidth="1"/>
    <col min="15879" max="15879" width="18.83203125" style="47" customWidth="1"/>
    <col min="15880" max="16129" width="9.1640625" style="47"/>
    <col min="16130" max="16130" width="5.83203125" style="47" customWidth="1"/>
    <col min="16131" max="16131" width="62.5" style="47" customWidth="1"/>
    <col min="16132" max="16132" width="12.5" style="47" bestFit="1" customWidth="1"/>
    <col min="16133" max="16133" width="13.1640625" style="47" customWidth="1"/>
    <col min="16134" max="16134" width="21.83203125" style="47" customWidth="1"/>
    <col min="16135" max="16135" width="18.83203125" style="47" customWidth="1"/>
    <col min="16136" max="16384" width="9.1640625" style="47"/>
  </cols>
  <sheetData>
    <row r="2" spans="1:235" s="36" customFormat="1" ht="29.25" customHeight="1">
      <c r="A2" s="130" t="s">
        <v>530</v>
      </c>
      <c r="B2" s="131"/>
      <c r="C2" s="131"/>
      <c r="D2" s="131"/>
      <c r="E2" s="131"/>
      <c r="F2" s="131"/>
      <c r="G2" s="132"/>
      <c r="H2" s="35"/>
    </row>
    <row r="3" spans="1:235" s="36" customFormat="1" ht="95">
      <c r="A3" s="37" t="s">
        <v>0</v>
      </c>
      <c r="B3" s="38" t="s">
        <v>518</v>
      </c>
      <c r="C3" s="39" t="s">
        <v>519</v>
      </c>
      <c r="D3" s="38" t="s">
        <v>520</v>
      </c>
      <c r="E3" s="38" t="s">
        <v>521</v>
      </c>
      <c r="F3" s="38" t="s">
        <v>522</v>
      </c>
      <c r="G3" s="38" t="s">
        <v>523</v>
      </c>
      <c r="H3" s="35"/>
    </row>
    <row r="4" spans="1:235" s="45" customFormat="1" ht="34">
      <c r="A4" s="40">
        <v>1</v>
      </c>
      <c r="B4" s="41" t="s">
        <v>531</v>
      </c>
      <c r="C4" s="42">
        <v>2.2999999999999998</v>
      </c>
      <c r="D4" s="51" t="s">
        <v>534</v>
      </c>
      <c r="E4" s="133" t="s">
        <v>524</v>
      </c>
      <c r="F4" s="134"/>
      <c r="G4" s="135"/>
      <c r="H4" s="43"/>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row>
    <row r="5" spans="1:235" s="45" customFormat="1" ht="34">
      <c r="A5" s="40">
        <v>2</v>
      </c>
      <c r="B5" s="41" t="s">
        <v>532</v>
      </c>
      <c r="C5" s="42">
        <v>4.2</v>
      </c>
      <c r="D5" s="51" t="s">
        <v>535</v>
      </c>
      <c r="E5" s="133" t="s">
        <v>524</v>
      </c>
      <c r="F5" s="134"/>
      <c r="G5" s="135"/>
      <c r="H5" s="43"/>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row>
    <row r="6" spans="1:235" s="45" customFormat="1" ht="34">
      <c r="A6" s="40">
        <v>3</v>
      </c>
      <c r="B6" s="41" t="s">
        <v>533</v>
      </c>
      <c r="C6" s="42">
        <v>1.8</v>
      </c>
      <c r="D6" s="51" t="s">
        <v>541</v>
      </c>
      <c r="E6" s="133" t="s">
        <v>524</v>
      </c>
      <c r="F6" s="134"/>
      <c r="G6" s="135"/>
      <c r="H6" s="43"/>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row>
    <row r="7" spans="1:235" s="45" customFormat="1" ht="34">
      <c r="A7" s="40">
        <v>4</v>
      </c>
      <c r="B7" s="41" t="s">
        <v>538</v>
      </c>
      <c r="C7" s="42">
        <v>1.7749999999999999</v>
      </c>
      <c r="D7" s="51" t="s">
        <v>730</v>
      </c>
      <c r="E7" s="42" t="s">
        <v>525</v>
      </c>
      <c r="F7" s="42" t="s">
        <v>526</v>
      </c>
      <c r="G7" s="42" t="s">
        <v>526</v>
      </c>
      <c r="H7" s="43"/>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row>
    <row r="8" spans="1:235" s="45" customFormat="1" ht="34">
      <c r="A8" s="40">
        <v>5</v>
      </c>
      <c r="B8" s="41" t="s">
        <v>539</v>
      </c>
      <c r="C8" s="42">
        <v>1.7929999999999999</v>
      </c>
      <c r="D8" s="51" t="s">
        <v>540</v>
      </c>
      <c r="E8" s="42" t="s">
        <v>525</v>
      </c>
      <c r="F8" s="42" t="s">
        <v>526</v>
      </c>
      <c r="G8" s="42" t="s">
        <v>526</v>
      </c>
      <c r="H8" s="43"/>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row>
    <row r="9" spans="1:235" s="45" customFormat="1" ht="34">
      <c r="A9" s="40">
        <v>6</v>
      </c>
      <c r="B9" s="41" t="s">
        <v>542</v>
      </c>
      <c r="C9" s="42">
        <v>1.52</v>
      </c>
      <c r="D9" s="51" t="s">
        <v>540</v>
      </c>
      <c r="E9" s="42" t="s">
        <v>525</v>
      </c>
      <c r="F9" s="42" t="s">
        <v>526</v>
      </c>
      <c r="G9" s="42" t="s">
        <v>526</v>
      </c>
      <c r="H9" s="43"/>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row>
    <row r="10" spans="1:235" s="45" customFormat="1" ht="34">
      <c r="A10" s="40">
        <v>7</v>
      </c>
      <c r="B10" s="41" t="s">
        <v>545</v>
      </c>
      <c r="C10" s="42">
        <v>0.34699999999999998</v>
      </c>
      <c r="D10" s="51" t="s">
        <v>546</v>
      </c>
      <c r="E10" s="42" t="s">
        <v>525</v>
      </c>
      <c r="F10" s="42" t="s">
        <v>526</v>
      </c>
      <c r="G10" s="42" t="s">
        <v>526</v>
      </c>
      <c r="H10" s="43"/>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row>
    <row r="11" spans="1:235" s="45" customFormat="1" ht="34">
      <c r="A11" s="40">
        <v>8</v>
      </c>
      <c r="B11" s="41" t="s">
        <v>536</v>
      </c>
      <c r="C11" s="42">
        <v>1.7030000000000001</v>
      </c>
      <c r="D11" s="51" t="s">
        <v>537</v>
      </c>
      <c r="E11" s="42" t="s">
        <v>527</v>
      </c>
      <c r="F11" s="42" t="s">
        <v>526</v>
      </c>
      <c r="G11" s="42" t="s">
        <v>526</v>
      </c>
      <c r="H11" s="43"/>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row>
    <row r="12" spans="1:235" s="45" customFormat="1" ht="34">
      <c r="A12" s="40">
        <v>9</v>
      </c>
      <c r="B12" s="41" t="s">
        <v>547</v>
      </c>
      <c r="C12" s="42">
        <v>1</v>
      </c>
      <c r="D12" s="51" t="s">
        <v>731</v>
      </c>
      <c r="E12" s="42" t="s">
        <v>527</v>
      </c>
      <c r="F12" s="42" t="s">
        <v>526</v>
      </c>
      <c r="G12" s="42" t="s">
        <v>526</v>
      </c>
      <c r="H12" s="43"/>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row>
    <row r="13" spans="1:235" s="45" customFormat="1" ht="34">
      <c r="A13" s="40">
        <v>10</v>
      </c>
      <c r="B13" s="41" t="s">
        <v>543</v>
      </c>
      <c r="C13" s="42">
        <v>0.11700000000000001</v>
      </c>
      <c r="D13" s="51" t="s">
        <v>544</v>
      </c>
      <c r="E13" s="42" t="s">
        <v>528</v>
      </c>
      <c r="F13" s="42" t="s">
        <v>526</v>
      </c>
      <c r="G13" s="42" t="s">
        <v>526</v>
      </c>
      <c r="H13" s="43"/>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44"/>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4"/>
    </row>
    <row r="14" spans="1:235" s="45" customFormat="1" ht="34">
      <c r="A14" s="40">
        <v>11</v>
      </c>
      <c r="B14" s="41" t="s">
        <v>551</v>
      </c>
      <c r="C14" s="42">
        <v>2.1</v>
      </c>
      <c r="D14" s="51" t="s">
        <v>548</v>
      </c>
      <c r="E14" s="42" t="s">
        <v>528</v>
      </c>
      <c r="F14" s="42" t="s">
        <v>526</v>
      </c>
      <c r="G14" s="42" t="s">
        <v>526</v>
      </c>
      <c r="H14" s="43"/>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row>
    <row r="15" spans="1:235" s="45" customFormat="1" ht="34">
      <c r="A15" s="40">
        <v>12</v>
      </c>
      <c r="B15" s="41" t="s">
        <v>549</v>
      </c>
      <c r="C15" s="42">
        <v>0.9</v>
      </c>
      <c r="D15" s="51" t="s">
        <v>550</v>
      </c>
      <c r="E15" s="42" t="s">
        <v>528</v>
      </c>
      <c r="F15" s="42" t="s">
        <v>526</v>
      </c>
      <c r="G15" s="42" t="s">
        <v>526</v>
      </c>
      <c r="H15" s="43"/>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row>
    <row r="16" spans="1:235" s="45" customFormat="1" ht="34">
      <c r="A16" s="40">
        <v>13</v>
      </c>
      <c r="B16" s="41" t="s">
        <v>552</v>
      </c>
      <c r="C16" s="42">
        <v>1.1000000000000001</v>
      </c>
      <c r="D16" s="51" t="s">
        <v>553</v>
      </c>
      <c r="E16" s="42" t="s">
        <v>528</v>
      </c>
      <c r="F16" s="42" t="s">
        <v>526</v>
      </c>
      <c r="G16" s="42" t="s">
        <v>526</v>
      </c>
      <c r="H16" s="43"/>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c r="FU16" s="44"/>
      <c r="FV16" s="44"/>
      <c r="FW16" s="44"/>
      <c r="FX16" s="44"/>
      <c r="FY16" s="44"/>
      <c r="FZ16" s="44"/>
      <c r="GA16" s="44"/>
      <c r="GB16" s="44"/>
      <c r="GC16" s="44"/>
      <c r="GD16" s="44"/>
      <c r="GE16" s="44"/>
      <c r="GF16" s="44"/>
      <c r="GG16" s="44"/>
      <c r="GH16" s="44"/>
      <c r="GI16" s="44"/>
      <c r="GJ16" s="44"/>
      <c r="GK16" s="44"/>
      <c r="GL16" s="44"/>
      <c r="GM16" s="44"/>
      <c r="GN16" s="44"/>
      <c r="GO16" s="44"/>
      <c r="GP16" s="44"/>
      <c r="GQ16" s="44"/>
      <c r="GR16" s="44"/>
      <c r="GS16" s="44"/>
      <c r="GT16" s="44"/>
      <c r="GU16" s="44"/>
      <c r="GV16" s="44"/>
      <c r="GW16" s="44"/>
      <c r="GX16" s="44"/>
      <c r="GY16" s="44"/>
      <c r="GZ16" s="44"/>
      <c r="HA16" s="44"/>
      <c r="HB16" s="44"/>
      <c r="HC16" s="44"/>
      <c r="HD16" s="44"/>
      <c r="HE16" s="44"/>
      <c r="HF16" s="44"/>
      <c r="HG16" s="44"/>
      <c r="HH16" s="44"/>
      <c r="HI16" s="44"/>
      <c r="HJ16" s="44"/>
      <c r="HK16" s="44"/>
      <c r="HL16" s="44"/>
      <c r="HM16" s="44"/>
      <c r="HN16" s="44"/>
      <c r="HO16" s="44"/>
      <c r="HP16" s="44"/>
      <c r="HQ16" s="44"/>
      <c r="HR16" s="44"/>
      <c r="HS16" s="44"/>
      <c r="HT16" s="44"/>
      <c r="HU16" s="44"/>
      <c r="HV16" s="44"/>
      <c r="HW16" s="44"/>
      <c r="HX16" s="44"/>
      <c r="HY16" s="44"/>
      <c r="HZ16" s="44"/>
      <c r="IA16" s="44"/>
    </row>
    <row r="17" spans="1:235" s="45" customFormat="1" ht="34">
      <c r="A17" s="40">
        <v>14</v>
      </c>
      <c r="B17" s="41" t="s">
        <v>554</v>
      </c>
      <c r="C17" s="42">
        <v>0.5</v>
      </c>
      <c r="D17" s="51" t="s">
        <v>555</v>
      </c>
      <c r="E17" s="42" t="s">
        <v>528</v>
      </c>
      <c r="F17" s="42" t="s">
        <v>526</v>
      </c>
      <c r="G17" s="42" t="s">
        <v>526</v>
      </c>
      <c r="H17" s="43"/>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c r="FU17" s="44"/>
      <c r="FV17" s="44"/>
      <c r="FW17" s="44"/>
      <c r="FX17" s="44"/>
      <c r="FY17" s="44"/>
      <c r="FZ17" s="44"/>
      <c r="GA17" s="44"/>
      <c r="GB17" s="44"/>
      <c r="GC17" s="44"/>
      <c r="GD17" s="44"/>
      <c r="GE17" s="44"/>
      <c r="GF17" s="44"/>
      <c r="GG17" s="44"/>
      <c r="GH17" s="44"/>
      <c r="GI17" s="44"/>
      <c r="GJ17" s="44"/>
      <c r="GK17" s="44"/>
      <c r="GL17" s="44"/>
      <c r="GM17" s="44"/>
      <c r="GN17" s="44"/>
      <c r="GO17" s="44"/>
      <c r="GP17" s="44"/>
      <c r="GQ17" s="44"/>
      <c r="GR17" s="44"/>
      <c r="GS17" s="44"/>
      <c r="GT17" s="44"/>
      <c r="GU17" s="44"/>
      <c r="GV17" s="44"/>
      <c r="GW17" s="44"/>
      <c r="GX17" s="44"/>
      <c r="GY17" s="44"/>
      <c r="GZ17" s="44"/>
      <c r="HA17" s="44"/>
      <c r="HB17" s="44"/>
      <c r="HC17" s="44"/>
      <c r="HD17" s="44"/>
      <c r="HE17" s="44"/>
      <c r="HF17" s="44"/>
      <c r="HG17" s="44"/>
      <c r="HH17" s="44"/>
      <c r="HI17" s="44"/>
      <c r="HJ17" s="44"/>
      <c r="HK17" s="44"/>
      <c r="HL17" s="44"/>
      <c r="HM17" s="44"/>
      <c r="HN17" s="44"/>
      <c r="HO17" s="44"/>
      <c r="HP17" s="44"/>
      <c r="HQ17" s="44"/>
      <c r="HR17" s="44"/>
      <c r="HS17" s="44"/>
      <c r="HT17" s="44"/>
      <c r="HU17" s="44"/>
      <c r="HV17" s="44"/>
      <c r="HW17" s="44"/>
      <c r="HX17" s="44"/>
      <c r="HY17" s="44"/>
      <c r="HZ17" s="44"/>
      <c r="IA17" s="44"/>
    </row>
    <row r="18" spans="1:235" s="45" customFormat="1" ht="34">
      <c r="A18" s="40">
        <v>15</v>
      </c>
      <c r="B18" s="41" t="s">
        <v>556</v>
      </c>
      <c r="C18" s="42">
        <v>1.72</v>
      </c>
      <c r="D18" s="51" t="s">
        <v>557</v>
      </c>
      <c r="E18" s="42" t="s">
        <v>528</v>
      </c>
      <c r="F18" s="42" t="s">
        <v>526</v>
      </c>
      <c r="G18" s="42" t="s">
        <v>526</v>
      </c>
      <c r="H18" s="43"/>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c r="DJ18" s="44"/>
      <c r="DK18" s="44"/>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c r="FJ18" s="44"/>
      <c r="FK18" s="44"/>
      <c r="FL18" s="44"/>
      <c r="FM18" s="44"/>
      <c r="FN18" s="44"/>
      <c r="FO18" s="44"/>
      <c r="FP18" s="44"/>
      <c r="FQ18" s="44"/>
      <c r="FR18" s="44"/>
      <c r="FS18" s="44"/>
      <c r="FT18" s="44"/>
      <c r="FU18" s="44"/>
      <c r="FV18" s="44"/>
      <c r="FW18" s="44"/>
      <c r="FX18" s="44"/>
      <c r="FY18" s="44"/>
      <c r="FZ18" s="44"/>
      <c r="GA18" s="44"/>
      <c r="GB18" s="44"/>
      <c r="GC18" s="44"/>
      <c r="GD18" s="44"/>
      <c r="GE18" s="44"/>
      <c r="GF18" s="44"/>
      <c r="GG18" s="44"/>
      <c r="GH18" s="44"/>
      <c r="GI18" s="44"/>
      <c r="GJ18" s="44"/>
      <c r="GK18" s="44"/>
      <c r="GL18" s="44"/>
      <c r="GM18" s="44"/>
      <c r="GN18" s="44"/>
      <c r="GO18" s="44"/>
      <c r="GP18" s="44"/>
      <c r="GQ18" s="44"/>
      <c r="GR18" s="44"/>
      <c r="GS18" s="44"/>
      <c r="GT18" s="44"/>
      <c r="GU18" s="44"/>
      <c r="GV18" s="44"/>
      <c r="GW18" s="44"/>
      <c r="GX18" s="44"/>
      <c r="GY18" s="44"/>
      <c r="GZ18" s="44"/>
      <c r="HA18" s="44"/>
      <c r="HB18" s="44"/>
      <c r="HC18" s="44"/>
      <c r="HD18" s="44"/>
      <c r="HE18" s="44"/>
      <c r="HF18" s="44"/>
      <c r="HG18" s="44"/>
      <c r="HH18" s="44"/>
      <c r="HI18" s="44"/>
      <c r="HJ18" s="44"/>
      <c r="HK18" s="44"/>
      <c r="HL18" s="44"/>
      <c r="HM18" s="44"/>
      <c r="HN18" s="44"/>
      <c r="HO18" s="44"/>
      <c r="HP18" s="44"/>
      <c r="HQ18" s="44"/>
      <c r="HR18" s="44"/>
      <c r="HS18" s="44"/>
      <c r="HT18" s="44"/>
      <c r="HU18" s="44"/>
      <c r="HV18" s="44"/>
      <c r="HW18" s="44"/>
      <c r="HX18" s="44"/>
      <c r="HY18" s="44"/>
      <c r="HZ18" s="44"/>
      <c r="IA18" s="44"/>
    </row>
    <row r="19" spans="1:235" s="45" customFormat="1" ht="34">
      <c r="A19" s="40">
        <v>16</v>
      </c>
      <c r="B19" s="41" t="s">
        <v>558</v>
      </c>
      <c r="C19" s="42">
        <v>1.4</v>
      </c>
      <c r="D19" s="51" t="s">
        <v>559</v>
      </c>
      <c r="E19" s="42" t="s">
        <v>528</v>
      </c>
      <c r="F19" s="42" t="s">
        <v>526</v>
      </c>
      <c r="G19" s="42" t="s">
        <v>526</v>
      </c>
      <c r="H19" s="43"/>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row>
    <row r="20" spans="1:235" s="45" customFormat="1" ht="35.25" customHeight="1">
      <c r="A20" s="40">
        <v>17</v>
      </c>
      <c r="B20" s="41" t="s">
        <v>560</v>
      </c>
      <c r="C20" s="42">
        <v>1.6</v>
      </c>
      <c r="D20" s="51" t="s">
        <v>561</v>
      </c>
      <c r="E20" s="42" t="s">
        <v>528</v>
      </c>
      <c r="F20" s="42" t="s">
        <v>526</v>
      </c>
      <c r="G20" s="42" t="s">
        <v>526</v>
      </c>
      <c r="H20" s="43"/>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c r="FJ20" s="44"/>
      <c r="FK20" s="44"/>
      <c r="FL20" s="44"/>
      <c r="FM20" s="44"/>
      <c r="FN20" s="44"/>
      <c r="FO20" s="44"/>
      <c r="FP20" s="44"/>
      <c r="FQ20" s="44"/>
      <c r="FR20" s="44"/>
      <c r="FS20" s="44"/>
      <c r="FT20" s="44"/>
      <c r="FU20" s="44"/>
      <c r="FV20" s="44"/>
      <c r="FW20" s="44"/>
      <c r="FX20" s="44"/>
      <c r="FY20" s="44"/>
      <c r="FZ20" s="44"/>
      <c r="GA20" s="44"/>
      <c r="GB20" s="44"/>
      <c r="GC20" s="44"/>
      <c r="GD20" s="44"/>
      <c r="GE20" s="44"/>
      <c r="GF20" s="44"/>
      <c r="GG20" s="44"/>
      <c r="GH20" s="44"/>
      <c r="GI20" s="44"/>
      <c r="GJ20" s="44"/>
      <c r="GK20" s="44"/>
      <c r="GL20" s="44"/>
      <c r="GM20" s="44"/>
      <c r="GN20" s="44"/>
      <c r="GO20" s="44"/>
      <c r="GP20" s="44"/>
      <c r="GQ20" s="44"/>
      <c r="GR20" s="44"/>
      <c r="GS20" s="44"/>
      <c r="GT20" s="44"/>
      <c r="GU20" s="44"/>
      <c r="GV20" s="44"/>
      <c r="GW20" s="44"/>
      <c r="GX20" s="44"/>
      <c r="GY20" s="44"/>
      <c r="GZ20" s="44"/>
      <c r="HA20" s="44"/>
      <c r="HB20" s="44"/>
      <c r="HC20" s="44"/>
      <c r="HD20" s="44"/>
      <c r="HE20" s="44"/>
      <c r="HF20" s="44"/>
      <c r="HG20" s="44"/>
      <c r="HH20" s="44"/>
      <c r="HI20" s="44"/>
      <c r="HJ20" s="44"/>
      <c r="HK20" s="44"/>
      <c r="HL20" s="44"/>
      <c r="HM20" s="44"/>
      <c r="HN20" s="44"/>
      <c r="HO20" s="44"/>
      <c r="HP20" s="44"/>
      <c r="HQ20" s="44"/>
      <c r="HR20" s="44"/>
      <c r="HS20" s="44"/>
      <c r="HT20" s="44"/>
      <c r="HU20" s="44"/>
      <c r="HV20" s="44"/>
      <c r="HW20" s="44"/>
      <c r="HX20" s="44"/>
      <c r="HY20" s="44"/>
      <c r="HZ20" s="44"/>
      <c r="IA20" s="44"/>
    </row>
    <row r="21" spans="1:235" s="45" customFormat="1" ht="34">
      <c r="A21" s="40">
        <v>18</v>
      </c>
      <c r="B21" s="41" t="s">
        <v>562</v>
      </c>
      <c r="C21" s="42">
        <v>1.167</v>
      </c>
      <c r="D21" s="51" t="s">
        <v>563</v>
      </c>
      <c r="E21" s="42" t="s">
        <v>528</v>
      </c>
      <c r="F21" s="42" t="s">
        <v>526</v>
      </c>
      <c r="G21" s="42" t="s">
        <v>526</v>
      </c>
      <c r="H21" s="43"/>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c r="FO21" s="44"/>
      <c r="FP21" s="44"/>
      <c r="FQ21" s="44"/>
      <c r="FR21" s="44"/>
      <c r="FS21" s="44"/>
      <c r="FT21" s="44"/>
      <c r="FU21" s="44"/>
      <c r="FV21" s="44"/>
      <c r="FW21" s="44"/>
      <c r="FX21" s="44"/>
      <c r="FY21" s="44"/>
      <c r="FZ21" s="44"/>
      <c r="GA21" s="44"/>
      <c r="GB21" s="44"/>
      <c r="GC21" s="44"/>
      <c r="GD21" s="44"/>
      <c r="GE21" s="44"/>
      <c r="GF21" s="44"/>
      <c r="GG21" s="44"/>
      <c r="GH21" s="44"/>
      <c r="GI21" s="44"/>
      <c r="GJ21" s="44"/>
      <c r="GK21" s="44"/>
      <c r="GL21" s="44"/>
      <c r="GM21" s="44"/>
      <c r="GN21" s="44"/>
      <c r="GO21" s="44"/>
      <c r="GP21" s="44"/>
      <c r="GQ21" s="44"/>
      <c r="GR21" s="44"/>
      <c r="GS21" s="44"/>
      <c r="GT21" s="44"/>
      <c r="GU21" s="44"/>
      <c r="GV21" s="44"/>
      <c r="GW21" s="44"/>
      <c r="GX21" s="44"/>
      <c r="GY21" s="44"/>
      <c r="GZ21" s="44"/>
      <c r="HA21" s="44"/>
      <c r="HB21" s="44"/>
      <c r="HC21" s="44"/>
      <c r="HD21" s="44"/>
      <c r="HE21" s="44"/>
      <c r="HF21" s="44"/>
      <c r="HG21" s="44"/>
      <c r="HH21" s="44"/>
      <c r="HI21" s="44"/>
      <c r="HJ21" s="44"/>
      <c r="HK21" s="44"/>
      <c r="HL21" s="44"/>
      <c r="HM21" s="44"/>
      <c r="HN21" s="44"/>
      <c r="HO21" s="44"/>
      <c r="HP21" s="44"/>
      <c r="HQ21" s="44"/>
      <c r="HR21" s="44"/>
      <c r="HS21" s="44"/>
      <c r="HT21" s="44"/>
      <c r="HU21" s="44"/>
      <c r="HV21" s="44"/>
      <c r="HW21" s="44"/>
      <c r="HX21" s="44"/>
      <c r="HY21" s="44"/>
      <c r="HZ21" s="44"/>
      <c r="IA21" s="44"/>
    </row>
    <row r="22" spans="1:235" s="45" customFormat="1" ht="34">
      <c r="A22" s="40">
        <v>19</v>
      </c>
      <c r="B22" s="41" t="s">
        <v>564</v>
      </c>
      <c r="C22" s="42">
        <v>1.25</v>
      </c>
      <c r="D22" s="51" t="s">
        <v>563</v>
      </c>
      <c r="E22" s="42" t="s">
        <v>528</v>
      </c>
      <c r="F22" s="42" t="s">
        <v>526</v>
      </c>
      <c r="G22" s="42" t="s">
        <v>526</v>
      </c>
      <c r="H22" s="43"/>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44"/>
      <c r="FX22" s="44"/>
      <c r="FY22" s="44"/>
      <c r="FZ22" s="44"/>
      <c r="GA22" s="44"/>
      <c r="GB22" s="44"/>
      <c r="GC22" s="44"/>
      <c r="GD22" s="44"/>
      <c r="GE22" s="44"/>
      <c r="GF22" s="44"/>
      <c r="GG22" s="44"/>
      <c r="GH22" s="44"/>
      <c r="GI22" s="44"/>
      <c r="GJ22" s="44"/>
      <c r="GK22" s="44"/>
      <c r="GL22" s="44"/>
      <c r="GM22" s="44"/>
      <c r="GN22" s="44"/>
      <c r="GO22" s="44"/>
      <c r="GP22" s="44"/>
      <c r="GQ22" s="44"/>
      <c r="GR22" s="44"/>
      <c r="GS22" s="44"/>
      <c r="GT22" s="44"/>
      <c r="GU22" s="44"/>
      <c r="GV22" s="44"/>
      <c r="GW22" s="44"/>
      <c r="GX22" s="44"/>
      <c r="GY22" s="44"/>
      <c r="GZ22" s="44"/>
      <c r="HA22" s="44"/>
      <c r="HB22" s="44"/>
      <c r="HC22" s="44"/>
      <c r="HD22" s="44"/>
      <c r="HE22" s="44"/>
      <c r="HF22" s="44"/>
      <c r="HG22" s="44"/>
      <c r="HH22" s="44"/>
      <c r="HI22" s="44"/>
      <c r="HJ22" s="44"/>
      <c r="HK22" s="44"/>
      <c r="HL22" s="44"/>
      <c r="HM22" s="44"/>
      <c r="HN22" s="44"/>
      <c r="HO22" s="44"/>
      <c r="HP22" s="44"/>
      <c r="HQ22" s="44"/>
      <c r="HR22" s="44"/>
      <c r="HS22" s="44"/>
      <c r="HT22" s="44"/>
      <c r="HU22" s="44"/>
      <c r="HV22" s="44"/>
      <c r="HW22" s="44"/>
      <c r="HX22" s="44"/>
      <c r="HY22" s="44"/>
      <c r="HZ22" s="44"/>
      <c r="IA22" s="44"/>
    </row>
    <row r="23" spans="1:235" ht="94.5" customHeight="1">
      <c r="A23" s="136" t="s">
        <v>529</v>
      </c>
      <c r="B23" s="137"/>
      <c r="C23" s="137"/>
      <c r="D23" s="137"/>
      <c r="E23" s="137"/>
      <c r="F23" s="137"/>
      <c r="G23" s="138"/>
    </row>
  </sheetData>
  <mergeCells count="5">
    <mergeCell ref="A2:G2"/>
    <mergeCell ref="E4:G4"/>
    <mergeCell ref="E5:G5"/>
    <mergeCell ref="E6:G6"/>
    <mergeCell ref="A23:G2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2:HZ10"/>
  <sheetViews>
    <sheetView zoomScale="160" zoomScaleNormal="160" workbookViewId="0">
      <selection activeCell="E4" sqref="A2:F10"/>
    </sheetView>
  </sheetViews>
  <sheetFormatPr baseColWidth="10" defaultColWidth="8.83203125" defaultRowHeight="14"/>
  <cols>
    <col min="1" max="1" width="7.83203125" style="48" customWidth="1"/>
    <col min="2" max="2" width="44" style="49" customWidth="1"/>
    <col min="3" max="3" width="12.5" style="50" bestFit="1" customWidth="1"/>
    <col min="4" max="4" width="23.33203125" style="48" customWidth="1"/>
    <col min="5" max="5" width="21.83203125" style="48" customWidth="1"/>
    <col min="6" max="6" width="20.1640625" style="48" customWidth="1"/>
    <col min="7" max="7" width="9.1640625" style="46"/>
    <col min="8" max="256" width="9.1640625" style="47"/>
    <col min="257" max="257" width="5.83203125" style="47" customWidth="1"/>
    <col min="258" max="258" width="62.5" style="47" customWidth="1"/>
    <col min="259" max="259" width="12.5" style="47" bestFit="1" customWidth="1"/>
    <col min="260" max="260" width="13.1640625" style="47" customWidth="1"/>
    <col min="261" max="261" width="21.83203125" style="47" customWidth="1"/>
    <col min="262" max="262" width="18.83203125" style="47" customWidth="1"/>
    <col min="263" max="512" width="9.1640625" style="47"/>
    <col min="513" max="513" width="5.83203125" style="47" customWidth="1"/>
    <col min="514" max="514" width="62.5" style="47" customWidth="1"/>
    <col min="515" max="515" width="12.5" style="47" bestFit="1" customWidth="1"/>
    <col min="516" max="516" width="13.1640625" style="47" customWidth="1"/>
    <col min="517" max="517" width="21.83203125" style="47" customWidth="1"/>
    <col min="518" max="518" width="18.83203125" style="47" customWidth="1"/>
    <col min="519" max="768" width="9.1640625" style="47"/>
    <col min="769" max="769" width="5.83203125" style="47" customWidth="1"/>
    <col min="770" max="770" width="62.5" style="47" customWidth="1"/>
    <col min="771" max="771" width="12.5" style="47" bestFit="1" customWidth="1"/>
    <col min="772" max="772" width="13.1640625" style="47" customWidth="1"/>
    <col min="773" max="773" width="21.83203125" style="47" customWidth="1"/>
    <col min="774" max="774" width="18.83203125" style="47" customWidth="1"/>
    <col min="775" max="1024" width="9.1640625" style="47"/>
    <col min="1025" max="1025" width="5.83203125" style="47" customWidth="1"/>
    <col min="1026" max="1026" width="62.5" style="47" customWidth="1"/>
    <col min="1027" max="1027" width="12.5" style="47" bestFit="1" customWidth="1"/>
    <col min="1028" max="1028" width="13.1640625" style="47" customWidth="1"/>
    <col min="1029" max="1029" width="21.83203125" style="47" customWidth="1"/>
    <col min="1030" max="1030" width="18.83203125" style="47" customWidth="1"/>
    <col min="1031" max="1280" width="9.1640625" style="47"/>
    <col min="1281" max="1281" width="5.83203125" style="47" customWidth="1"/>
    <col min="1282" max="1282" width="62.5" style="47" customWidth="1"/>
    <col min="1283" max="1283" width="12.5" style="47" bestFit="1" customWidth="1"/>
    <col min="1284" max="1284" width="13.1640625" style="47" customWidth="1"/>
    <col min="1285" max="1285" width="21.83203125" style="47" customWidth="1"/>
    <col min="1286" max="1286" width="18.83203125" style="47" customWidth="1"/>
    <col min="1287" max="1536" width="9.1640625" style="47"/>
    <col min="1537" max="1537" width="5.83203125" style="47" customWidth="1"/>
    <col min="1538" max="1538" width="62.5" style="47" customWidth="1"/>
    <col min="1539" max="1539" width="12.5" style="47" bestFit="1" customWidth="1"/>
    <col min="1540" max="1540" width="13.1640625" style="47" customWidth="1"/>
    <col min="1541" max="1541" width="21.83203125" style="47" customWidth="1"/>
    <col min="1542" max="1542" width="18.83203125" style="47" customWidth="1"/>
    <col min="1543" max="1792" width="9.1640625" style="47"/>
    <col min="1793" max="1793" width="5.83203125" style="47" customWidth="1"/>
    <col min="1794" max="1794" width="62.5" style="47" customWidth="1"/>
    <col min="1795" max="1795" width="12.5" style="47" bestFit="1" customWidth="1"/>
    <col min="1796" max="1796" width="13.1640625" style="47" customWidth="1"/>
    <col min="1797" max="1797" width="21.83203125" style="47" customWidth="1"/>
    <col min="1798" max="1798" width="18.83203125" style="47" customWidth="1"/>
    <col min="1799" max="2048" width="9.1640625" style="47"/>
    <col min="2049" max="2049" width="5.83203125" style="47" customWidth="1"/>
    <col min="2050" max="2050" width="62.5" style="47" customWidth="1"/>
    <col min="2051" max="2051" width="12.5" style="47" bestFit="1" customWidth="1"/>
    <col min="2052" max="2052" width="13.1640625" style="47" customWidth="1"/>
    <col min="2053" max="2053" width="21.83203125" style="47" customWidth="1"/>
    <col min="2054" max="2054" width="18.83203125" style="47" customWidth="1"/>
    <col min="2055" max="2304" width="9.1640625" style="47"/>
    <col min="2305" max="2305" width="5.83203125" style="47" customWidth="1"/>
    <col min="2306" max="2306" width="62.5" style="47" customWidth="1"/>
    <col min="2307" max="2307" width="12.5" style="47" bestFit="1" customWidth="1"/>
    <col min="2308" max="2308" width="13.1640625" style="47" customWidth="1"/>
    <col min="2309" max="2309" width="21.83203125" style="47" customWidth="1"/>
    <col min="2310" max="2310" width="18.83203125" style="47" customWidth="1"/>
    <col min="2311" max="2560" width="9.1640625" style="47"/>
    <col min="2561" max="2561" width="5.83203125" style="47" customWidth="1"/>
    <col min="2562" max="2562" width="62.5" style="47" customWidth="1"/>
    <col min="2563" max="2563" width="12.5" style="47" bestFit="1" customWidth="1"/>
    <col min="2564" max="2564" width="13.1640625" style="47" customWidth="1"/>
    <col min="2565" max="2565" width="21.83203125" style="47" customWidth="1"/>
    <col min="2566" max="2566" width="18.83203125" style="47" customWidth="1"/>
    <col min="2567" max="2816" width="9.1640625" style="47"/>
    <col min="2817" max="2817" width="5.83203125" style="47" customWidth="1"/>
    <col min="2818" max="2818" width="62.5" style="47" customWidth="1"/>
    <col min="2819" max="2819" width="12.5" style="47" bestFit="1" customWidth="1"/>
    <col min="2820" max="2820" width="13.1640625" style="47" customWidth="1"/>
    <col min="2821" max="2821" width="21.83203125" style="47" customWidth="1"/>
    <col min="2822" max="2822" width="18.83203125" style="47" customWidth="1"/>
    <col min="2823" max="3072" width="9.1640625" style="47"/>
    <col min="3073" max="3073" width="5.83203125" style="47" customWidth="1"/>
    <col min="3074" max="3074" width="62.5" style="47" customWidth="1"/>
    <col min="3075" max="3075" width="12.5" style="47" bestFit="1" customWidth="1"/>
    <col min="3076" max="3076" width="13.1640625" style="47" customWidth="1"/>
    <col min="3077" max="3077" width="21.83203125" style="47" customWidth="1"/>
    <col min="3078" max="3078" width="18.83203125" style="47" customWidth="1"/>
    <col min="3079" max="3328" width="9.1640625" style="47"/>
    <col min="3329" max="3329" width="5.83203125" style="47" customWidth="1"/>
    <col min="3330" max="3330" width="62.5" style="47" customWidth="1"/>
    <col min="3331" max="3331" width="12.5" style="47" bestFit="1" customWidth="1"/>
    <col min="3332" max="3332" width="13.1640625" style="47" customWidth="1"/>
    <col min="3333" max="3333" width="21.83203125" style="47" customWidth="1"/>
    <col min="3334" max="3334" width="18.83203125" style="47" customWidth="1"/>
    <col min="3335" max="3584" width="9.1640625" style="47"/>
    <col min="3585" max="3585" width="5.83203125" style="47" customWidth="1"/>
    <col min="3586" max="3586" width="62.5" style="47" customWidth="1"/>
    <col min="3587" max="3587" width="12.5" style="47" bestFit="1" customWidth="1"/>
    <col min="3588" max="3588" width="13.1640625" style="47" customWidth="1"/>
    <col min="3589" max="3589" width="21.83203125" style="47" customWidth="1"/>
    <col min="3590" max="3590" width="18.83203125" style="47" customWidth="1"/>
    <col min="3591" max="3840" width="9.1640625" style="47"/>
    <col min="3841" max="3841" width="5.83203125" style="47" customWidth="1"/>
    <col min="3842" max="3842" width="62.5" style="47" customWidth="1"/>
    <col min="3843" max="3843" width="12.5" style="47" bestFit="1" customWidth="1"/>
    <col min="3844" max="3844" width="13.1640625" style="47" customWidth="1"/>
    <col min="3845" max="3845" width="21.83203125" style="47" customWidth="1"/>
    <col min="3846" max="3846" width="18.83203125" style="47" customWidth="1"/>
    <col min="3847" max="4096" width="9.1640625" style="47"/>
    <col min="4097" max="4097" width="5.83203125" style="47" customWidth="1"/>
    <col min="4098" max="4098" width="62.5" style="47" customWidth="1"/>
    <col min="4099" max="4099" width="12.5" style="47" bestFit="1" customWidth="1"/>
    <col min="4100" max="4100" width="13.1640625" style="47" customWidth="1"/>
    <col min="4101" max="4101" width="21.83203125" style="47" customWidth="1"/>
    <col min="4102" max="4102" width="18.83203125" style="47" customWidth="1"/>
    <col min="4103" max="4352" width="9.1640625" style="47"/>
    <col min="4353" max="4353" width="5.83203125" style="47" customWidth="1"/>
    <col min="4354" max="4354" width="62.5" style="47" customWidth="1"/>
    <col min="4355" max="4355" width="12.5" style="47" bestFit="1" customWidth="1"/>
    <col min="4356" max="4356" width="13.1640625" style="47" customWidth="1"/>
    <col min="4357" max="4357" width="21.83203125" style="47" customWidth="1"/>
    <col min="4358" max="4358" width="18.83203125" style="47" customWidth="1"/>
    <col min="4359" max="4608" width="9.1640625" style="47"/>
    <col min="4609" max="4609" width="5.83203125" style="47" customWidth="1"/>
    <col min="4610" max="4610" width="62.5" style="47" customWidth="1"/>
    <col min="4611" max="4611" width="12.5" style="47" bestFit="1" customWidth="1"/>
    <col min="4612" max="4612" width="13.1640625" style="47" customWidth="1"/>
    <col min="4613" max="4613" width="21.83203125" style="47" customWidth="1"/>
    <col min="4614" max="4614" width="18.83203125" style="47" customWidth="1"/>
    <col min="4615" max="4864" width="9.1640625" style="47"/>
    <col min="4865" max="4865" width="5.83203125" style="47" customWidth="1"/>
    <col min="4866" max="4866" width="62.5" style="47" customWidth="1"/>
    <col min="4867" max="4867" width="12.5" style="47" bestFit="1" customWidth="1"/>
    <col min="4868" max="4868" width="13.1640625" style="47" customWidth="1"/>
    <col min="4869" max="4869" width="21.83203125" style="47" customWidth="1"/>
    <col min="4870" max="4870" width="18.83203125" style="47" customWidth="1"/>
    <col min="4871" max="5120" width="9.1640625" style="47"/>
    <col min="5121" max="5121" width="5.83203125" style="47" customWidth="1"/>
    <col min="5122" max="5122" width="62.5" style="47" customWidth="1"/>
    <col min="5123" max="5123" width="12.5" style="47" bestFit="1" customWidth="1"/>
    <col min="5124" max="5124" width="13.1640625" style="47" customWidth="1"/>
    <col min="5125" max="5125" width="21.83203125" style="47" customWidth="1"/>
    <col min="5126" max="5126" width="18.83203125" style="47" customWidth="1"/>
    <col min="5127" max="5376" width="9.1640625" style="47"/>
    <col min="5377" max="5377" width="5.83203125" style="47" customWidth="1"/>
    <col min="5378" max="5378" width="62.5" style="47" customWidth="1"/>
    <col min="5379" max="5379" width="12.5" style="47" bestFit="1" customWidth="1"/>
    <col min="5380" max="5380" width="13.1640625" style="47" customWidth="1"/>
    <col min="5381" max="5381" width="21.83203125" style="47" customWidth="1"/>
    <col min="5382" max="5382" width="18.83203125" style="47" customWidth="1"/>
    <col min="5383" max="5632" width="9.1640625" style="47"/>
    <col min="5633" max="5633" width="5.83203125" style="47" customWidth="1"/>
    <col min="5634" max="5634" width="62.5" style="47" customWidth="1"/>
    <col min="5635" max="5635" width="12.5" style="47" bestFit="1" customWidth="1"/>
    <col min="5636" max="5636" width="13.1640625" style="47" customWidth="1"/>
    <col min="5637" max="5637" width="21.83203125" style="47" customWidth="1"/>
    <col min="5638" max="5638" width="18.83203125" style="47" customWidth="1"/>
    <col min="5639" max="5888" width="9.1640625" style="47"/>
    <col min="5889" max="5889" width="5.83203125" style="47" customWidth="1"/>
    <col min="5890" max="5890" width="62.5" style="47" customWidth="1"/>
    <col min="5891" max="5891" width="12.5" style="47" bestFit="1" customWidth="1"/>
    <col min="5892" max="5892" width="13.1640625" style="47" customWidth="1"/>
    <col min="5893" max="5893" width="21.83203125" style="47" customWidth="1"/>
    <col min="5894" max="5894" width="18.83203125" style="47" customWidth="1"/>
    <col min="5895" max="6144" width="9.1640625" style="47"/>
    <col min="6145" max="6145" width="5.83203125" style="47" customWidth="1"/>
    <col min="6146" max="6146" width="62.5" style="47" customWidth="1"/>
    <col min="6147" max="6147" width="12.5" style="47" bestFit="1" customWidth="1"/>
    <col min="6148" max="6148" width="13.1640625" style="47" customWidth="1"/>
    <col min="6149" max="6149" width="21.83203125" style="47" customWidth="1"/>
    <col min="6150" max="6150" width="18.83203125" style="47" customWidth="1"/>
    <col min="6151" max="6400" width="9.1640625" style="47"/>
    <col min="6401" max="6401" width="5.83203125" style="47" customWidth="1"/>
    <col min="6402" max="6402" width="62.5" style="47" customWidth="1"/>
    <col min="6403" max="6403" width="12.5" style="47" bestFit="1" customWidth="1"/>
    <col min="6404" max="6404" width="13.1640625" style="47" customWidth="1"/>
    <col min="6405" max="6405" width="21.83203125" style="47" customWidth="1"/>
    <col min="6406" max="6406" width="18.83203125" style="47" customWidth="1"/>
    <col min="6407" max="6656" width="9.1640625" style="47"/>
    <col min="6657" max="6657" width="5.83203125" style="47" customWidth="1"/>
    <col min="6658" max="6658" width="62.5" style="47" customWidth="1"/>
    <col min="6659" max="6659" width="12.5" style="47" bestFit="1" customWidth="1"/>
    <col min="6660" max="6660" width="13.1640625" style="47" customWidth="1"/>
    <col min="6661" max="6661" width="21.83203125" style="47" customWidth="1"/>
    <col min="6662" max="6662" width="18.83203125" style="47" customWidth="1"/>
    <col min="6663" max="6912" width="9.1640625" style="47"/>
    <col min="6913" max="6913" width="5.83203125" style="47" customWidth="1"/>
    <col min="6914" max="6914" width="62.5" style="47" customWidth="1"/>
    <col min="6915" max="6915" width="12.5" style="47" bestFit="1" customWidth="1"/>
    <col min="6916" max="6916" width="13.1640625" style="47" customWidth="1"/>
    <col min="6917" max="6917" width="21.83203125" style="47" customWidth="1"/>
    <col min="6918" max="6918" width="18.83203125" style="47" customWidth="1"/>
    <col min="6919" max="7168" width="9.1640625" style="47"/>
    <col min="7169" max="7169" width="5.83203125" style="47" customWidth="1"/>
    <col min="7170" max="7170" width="62.5" style="47" customWidth="1"/>
    <col min="7171" max="7171" width="12.5" style="47" bestFit="1" customWidth="1"/>
    <col min="7172" max="7172" width="13.1640625" style="47" customWidth="1"/>
    <col min="7173" max="7173" width="21.83203125" style="47" customWidth="1"/>
    <col min="7174" max="7174" width="18.83203125" style="47" customWidth="1"/>
    <col min="7175" max="7424" width="9.1640625" style="47"/>
    <col min="7425" max="7425" width="5.83203125" style="47" customWidth="1"/>
    <col min="7426" max="7426" width="62.5" style="47" customWidth="1"/>
    <col min="7427" max="7427" width="12.5" style="47" bestFit="1" customWidth="1"/>
    <col min="7428" max="7428" width="13.1640625" style="47" customWidth="1"/>
    <col min="7429" max="7429" width="21.83203125" style="47" customWidth="1"/>
    <col min="7430" max="7430" width="18.83203125" style="47" customWidth="1"/>
    <col min="7431" max="7680" width="9.1640625" style="47"/>
    <col min="7681" max="7681" width="5.83203125" style="47" customWidth="1"/>
    <col min="7682" max="7682" width="62.5" style="47" customWidth="1"/>
    <col min="7683" max="7683" width="12.5" style="47" bestFit="1" customWidth="1"/>
    <col min="7684" max="7684" width="13.1640625" style="47" customWidth="1"/>
    <col min="7685" max="7685" width="21.83203125" style="47" customWidth="1"/>
    <col min="7686" max="7686" width="18.83203125" style="47" customWidth="1"/>
    <col min="7687" max="7936" width="9.1640625" style="47"/>
    <col min="7937" max="7937" width="5.83203125" style="47" customWidth="1"/>
    <col min="7938" max="7938" width="62.5" style="47" customWidth="1"/>
    <col min="7939" max="7939" width="12.5" style="47" bestFit="1" customWidth="1"/>
    <col min="7940" max="7940" width="13.1640625" style="47" customWidth="1"/>
    <col min="7941" max="7941" width="21.83203125" style="47" customWidth="1"/>
    <col min="7942" max="7942" width="18.83203125" style="47" customWidth="1"/>
    <col min="7943" max="8192" width="9.1640625" style="47"/>
    <col min="8193" max="8193" width="5.83203125" style="47" customWidth="1"/>
    <col min="8194" max="8194" width="62.5" style="47" customWidth="1"/>
    <col min="8195" max="8195" width="12.5" style="47" bestFit="1" customWidth="1"/>
    <col min="8196" max="8196" width="13.1640625" style="47" customWidth="1"/>
    <col min="8197" max="8197" width="21.83203125" style="47" customWidth="1"/>
    <col min="8198" max="8198" width="18.83203125" style="47" customWidth="1"/>
    <col min="8199" max="8448" width="9.1640625" style="47"/>
    <col min="8449" max="8449" width="5.83203125" style="47" customWidth="1"/>
    <col min="8450" max="8450" width="62.5" style="47" customWidth="1"/>
    <col min="8451" max="8451" width="12.5" style="47" bestFit="1" customWidth="1"/>
    <col min="8452" max="8452" width="13.1640625" style="47" customWidth="1"/>
    <col min="8453" max="8453" width="21.83203125" style="47" customWidth="1"/>
    <col min="8454" max="8454" width="18.83203125" style="47" customWidth="1"/>
    <col min="8455" max="8704" width="9.1640625" style="47"/>
    <col min="8705" max="8705" width="5.83203125" style="47" customWidth="1"/>
    <col min="8706" max="8706" width="62.5" style="47" customWidth="1"/>
    <col min="8707" max="8707" width="12.5" style="47" bestFit="1" customWidth="1"/>
    <col min="8708" max="8708" width="13.1640625" style="47" customWidth="1"/>
    <col min="8709" max="8709" width="21.83203125" style="47" customWidth="1"/>
    <col min="8710" max="8710" width="18.83203125" style="47" customWidth="1"/>
    <col min="8711" max="8960" width="9.1640625" style="47"/>
    <col min="8961" max="8961" width="5.83203125" style="47" customWidth="1"/>
    <col min="8962" max="8962" width="62.5" style="47" customWidth="1"/>
    <col min="8963" max="8963" width="12.5" style="47" bestFit="1" customWidth="1"/>
    <col min="8964" max="8964" width="13.1640625" style="47" customWidth="1"/>
    <col min="8965" max="8965" width="21.83203125" style="47" customWidth="1"/>
    <col min="8966" max="8966" width="18.83203125" style="47" customWidth="1"/>
    <col min="8967" max="9216" width="9.1640625" style="47"/>
    <col min="9217" max="9217" width="5.83203125" style="47" customWidth="1"/>
    <col min="9218" max="9218" width="62.5" style="47" customWidth="1"/>
    <col min="9219" max="9219" width="12.5" style="47" bestFit="1" customWidth="1"/>
    <col min="9220" max="9220" width="13.1640625" style="47" customWidth="1"/>
    <col min="9221" max="9221" width="21.83203125" style="47" customWidth="1"/>
    <col min="9222" max="9222" width="18.83203125" style="47" customWidth="1"/>
    <col min="9223" max="9472" width="9.1640625" style="47"/>
    <col min="9473" max="9473" width="5.83203125" style="47" customWidth="1"/>
    <col min="9474" max="9474" width="62.5" style="47" customWidth="1"/>
    <col min="9475" max="9475" width="12.5" style="47" bestFit="1" customWidth="1"/>
    <col min="9476" max="9476" width="13.1640625" style="47" customWidth="1"/>
    <col min="9477" max="9477" width="21.83203125" style="47" customWidth="1"/>
    <col min="9478" max="9478" width="18.83203125" style="47" customWidth="1"/>
    <col min="9479" max="9728" width="9.1640625" style="47"/>
    <col min="9729" max="9729" width="5.83203125" style="47" customWidth="1"/>
    <col min="9730" max="9730" width="62.5" style="47" customWidth="1"/>
    <col min="9731" max="9731" width="12.5" style="47" bestFit="1" customWidth="1"/>
    <col min="9732" max="9732" width="13.1640625" style="47" customWidth="1"/>
    <col min="9733" max="9733" width="21.83203125" style="47" customWidth="1"/>
    <col min="9734" max="9734" width="18.83203125" style="47" customWidth="1"/>
    <col min="9735" max="9984" width="9.1640625" style="47"/>
    <col min="9985" max="9985" width="5.83203125" style="47" customWidth="1"/>
    <col min="9986" max="9986" width="62.5" style="47" customWidth="1"/>
    <col min="9987" max="9987" width="12.5" style="47" bestFit="1" customWidth="1"/>
    <col min="9988" max="9988" width="13.1640625" style="47" customWidth="1"/>
    <col min="9989" max="9989" width="21.83203125" style="47" customWidth="1"/>
    <col min="9990" max="9990" width="18.83203125" style="47" customWidth="1"/>
    <col min="9991" max="10240" width="9.1640625" style="47"/>
    <col min="10241" max="10241" width="5.83203125" style="47" customWidth="1"/>
    <col min="10242" max="10242" width="62.5" style="47" customWidth="1"/>
    <col min="10243" max="10243" width="12.5" style="47" bestFit="1" customWidth="1"/>
    <col min="10244" max="10244" width="13.1640625" style="47" customWidth="1"/>
    <col min="10245" max="10245" width="21.83203125" style="47" customWidth="1"/>
    <col min="10246" max="10246" width="18.83203125" style="47" customWidth="1"/>
    <col min="10247" max="10496" width="9.1640625" style="47"/>
    <col min="10497" max="10497" width="5.83203125" style="47" customWidth="1"/>
    <col min="10498" max="10498" width="62.5" style="47" customWidth="1"/>
    <col min="10499" max="10499" width="12.5" style="47" bestFit="1" customWidth="1"/>
    <col min="10500" max="10500" width="13.1640625" style="47" customWidth="1"/>
    <col min="10501" max="10501" width="21.83203125" style="47" customWidth="1"/>
    <col min="10502" max="10502" width="18.83203125" style="47" customWidth="1"/>
    <col min="10503" max="10752" width="9.1640625" style="47"/>
    <col min="10753" max="10753" width="5.83203125" style="47" customWidth="1"/>
    <col min="10754" max="10754" width="62.5" style="47" customWidth="1"/>
    <col min="10755" max="10755" width="12.5" style="47" bestFit="1" customWidth="1"/>
    <col min="10756" max="10756" width="13.1640625" style="47" customWidth="1"/>
    <col min="10757" max="10757" width="21.83203125" style="47" customWidth="1"/>
    <col min="10758" max="10758" width="18.83203125" style="47" customWidth="1"/>
    <col min="10759" max="11008" width="9.1640625" style="47"/>
    <col min="11009" max="11009" width="5.83203125" style="47" customWidth="1"/>
    <col min="11010" max="11010" width="62.5" style="47" customWidth="1"/>
    <col min="11011" max="11011" width="12.5" style="47" bestFit="1" customWidth="1"/>
    <col min="11012" max="11012" width="13.1640625" style="47" customWidth="1"/>
    <col min="11013" max="11013" width="21.83203125" style="47" customWidth="1"/>
    <col min="11014" max="11014" width="18.83203125" style="47" customWidth="1"/>
    <col min="11015" max="11264" width="9.1640625" style="47"/>
    <col min="11265" max="11265" width="5.83203125" style="47" customWidth="1"/>
    <col min="11266" max="11266" width="62.5" style="47" customWidth="1"/>
    <col min="11267" max="11267" width="12.5" style="47" bestFit="1" customWidth="1"/>
    <col min="11268" max="11268" width="13.1640625" style="47" customWidth="1"/>
    <col min="11269" max="11269" width="21.83203125" style="47" customWidth="1"/>
    <col min="11270" max="11270" width="18.83203125" style="47" customWidth="1"/>
    <col min="11271" max="11520" width="9.1640625" style="47"/>
    <col min="11521" max="11521" width="5.83203125" style="47" customWidth="1"/>
    <col min="11522" max="11522" width="62.5" style="47" customWidth="1"/>
    <col min="11523" max="11523" width="12.5" style="47" bestFit="1" customWidth="1"/>
    <col min="11524" max="11524" width="13.1640625" style="47" customWidth="1"/>
    <col min="11525" max="11525" width="21.83203125" style="47" customWidth="1"/>
    <col min="11526" max="11526" width="18.83203125" style="47" customWidth="1"/>
    <col min="11527" max="11776" width="9.1640625" style="47"/>
    <col min="11777" max="11777" width="5.83203125" style="47" customWidth="1"/>
    <col min="11778" max="11778" width="62.5" style="47" customWidth="1"/>
    <col min="11779" max="11779" width="12.5" style="47" bestFit="1" customWidth="1"/>
    <col min="11780" max="11780" width="13.1640625" style="47" customWidth="1"/>
    <col min="11781" max="11781" width="21.83203125" style="47" customWidth="1"/>
    <col min="11782" max="11782" width="18.83203125" style="47" customWidth="1"/>
    <col min="11783" max="12032" width="9.1640625" style="47"/>
    <col min="12033" max="12033" width="5.83203125" style="47" customWidth="1"/>
    <col min="12034" max="12034" width="62.5" style="47" customWidth="1"/>
    <col min="12035" max="12035" width="12.5" style="47" bestFit="1" customWidth="1"/>
    <col min="12036" max="12036" width="13.1640625" style="47" customWidth="1"/>
    <col min="12037" max="12037" width="21.83203125" style="47" customWidth="1"/>
    <col min="12038" max="12038" width="18.83203125" style="47" customWidth="1"/>
    <col min="12039" max="12288" width="9.1640625" style="47"/>
    <col min="12289" max="12289" width="5.83203125" style="47" customWidth="1"/>
    <col min="12290" max="12290" width="62.5" style="47" customWidth="1"/>
    <col min="12291" max="12291" width="12.5" style="47" bestFit="1" customWidth="1"/>
    <col min="12292" max="12292" width="13.1640625" style="47" customWidth="1"/>
    <col min="12293" max="12293" width="21.83203125" style="47" customWidth="1"/>
    <col min="12294" max="12294" width="18.83203125" style="47" customWidth="1"/>
    <col min="12295" max="12544" width="9.1640625" style="47"/>
    <col min="12545" max="12545" width="5.83203125" style="47" customWidth="1"/>
    <col min="12546" max="12546" width="62.5" style="47" customWidth="1"/>
    <col min="12547" max="12547" width="12.5" style="47" bestFit="1" customWidth="1"/>
    <col min="12548" max="12548" width="13.1640625" style="47" customWidth="1"/>
    <col min="12549" max="12549" width="21.83203125" style="47" customWidth="1"/>
    <col min="12550" max="12550" width="18.83203125" style="47" customWidth="1"/>
    <col min="12551" max="12800" width="9.1640625" style="47"/>
    <col min="12801" max="12801" width="5.83203125" style="47" customWidth="1"/>
    <col min="12802" max="12802" width="62.5" style="47" customWidth="1"/>
    <col min="12803" max="12803" width="12.5" style="47" bestFit="1" customWidth="1"/>
    <col min="12804" max="12804" width="13.1640625" style="47" customWidth="1"/>
    <col min="12805" max="12805" width="21.83203125" style="47" customWidth="1"/>
    <col min="12806" max="12806" width="18.83203125" style="47" customWidth="1"/>
    <col min="12807" max="13056" width="9.1640625" style="47"/>
    <col min="13057" max="13057" width="5.83203125" style="47" customWidth="1"/>
    <col min="13058" max="13058" width="62.5" style="47" customWidth="1"/>
    <col min="13059" max="13059" width="12.5" style="47" bestFit="1" customWidth="1"/>
    <col min="13060" max="13060" width="13.1640625" style="47" customWidth="1"/>
    <col min="13061" max="13061" width="21.83203125" style="47" customWidth="1"/>
    <col min="13062" max="13062" width="18.83203125" style="47" customWidth="1"/>
    <col min="13063" max="13312" width="9.1640625" style="47"/>
    <col min="13313" max="13313" width="5.83203125" style="47" customWidth="1"/>
    <col min="13314" max="13314" width="62.5" style="47" customWidth="1"/>
    <col min="13315" max="13315" width="12.5" style="47" bestFit="1" customWidth="1"/>
    <col min="13316" max="13316" width="13.1640625" style="47" customWidth="1"/>
    <col min="13317" max="13317" width="21.83203125" style="47" customWidth="1"/>
    <col min="13318" max="13318" width="18.83203125" style="47" customWidth="1"/>
    <col min="13319" max="13568" width="9.1640625" style="47"/>
    <col min="13569" max="13569" width="5.83203125" style="47" customWidth="1"/>
    <col min="13570" max="13570" width="62.5" style="47" customWidth="1"/>
    <col min="13571" max="13571" width="12.5" style="47" bestFit="1" customWidth="1"/>
    <col min="13572" max="13572" width="13.1640625" style="47" customWidth="1"/>
    <col min="13573" max="13573" width="21.83203125" style="47" customWidth="1"/>
    <col min="13574" max="13574" width="18.83203125" style="47" customWidth="1"/>
    <col min="13575" max="13824" width="9.1640625" style="47"/>
    <col min="13825" max="13825" width="5.83203125" style="47" customWidth="1"/>
    <col min="13826" max="13826" width="62.5" style="47" customWidth="1"/>
    <col min="13827" max="13827" width="12.5" style="47" bestFit="1" customWidth="1"/>
    <col min="13828" max="13828" width="13.1640625" style="47" customWidth="1"/>
    <col min="13829" max="13829" width="21.83203125" style="47" customWidth="1"/>
    <col min="13830" max="13830" width="18.83203125" style="47" customWidth="1"/>
    <col min="13831" max="14080" width="9.1640625" style="47"/>
    <col min="14081" max="14081" width="5.83203125" style="47" customWidth="1"/>
    <col min="14082" max="14082" width="62.5" style="47" customWidth="1"/>
    <col min="14083" max="14083" width="12.5" style="47" bestFit="1" customWidth="1"/>
    <col min="14084" max="14084" width="13.1640625" style="47" customWidth="1"/>
    <col min="14085" max="14085" width="21.83203125" style="47" customWidth="1"/>
    <col min="14086" max="14086" width="18.83203125" style="47" customWidth="1"/>
    <col min="14087" max="14336" width="9.1640625" style="47"/>
    <col min="14337" max="14337" width="5.83203125" style="47" customWidth="1"/>
    <col min="14338" max="14338" width="62.5" style="47" customWidth="1"/>
    <col min="14339" max="14339" width="12.5" style="47" bestFit="1" customWidth="1"/>
    <col min="14340" max="14340" width="13.1640625" style="47" customWidth="1"/>
    <col min="14341" max="14341" width="21.83203125" style="47" customWidth="1"/>
    <col min="14342" max="14342" width="18.83203125" style="47" customWidth="1"/>
    <col min="14343" max="14592" width="9.1640625" style="47"/>
    <col min="14593" max="14593" width="5.83203125" style="47" customWidth="1"/>
    <col min="14594" max="14594" width="62.5" style="47" customWidth="1"/>
    <col min="14595" max="14595" width="12.5" style="47" bestFit="1" customWidth="1"/>
    <col min="14596" max="14596" width="13.1640625" style="47" customWidth="1"/>
    <col min="14597" max="14597" width="21.83203125" style="47" customWidth="1"/>
    <col min="14598" max="14598" width="18.83203125" style="47" customWidth="1"/>
    <col min="14599" max="14848" width="9.1640625" style="47"/>
    <col min="14849" max="14849" width="5.83203125" style="47" customWidth="1"/>
    <col min="14850" max="14850" width="62.5" style="47" customWidth="1"/>
    <col min="14851" max="14851" width="12.5" style="47" bestFit="1" customWidth="1"/>
    <col min="14852" max="14852" width="13.1640625" style="47" customWidth="1"/>
    <col min="14853" max="14853" width="21.83203125" style="47" customWidth="1"/>
    <col min="14854" max="14854" width="18.83203125" style="47" customWidth="1"/>
    <col min="14855" max="15104" width="9.1640625" style="47"/>
    <col min="15105" max="15105" width="5.83203125" style="47" customWidth="1"/>
    <col min="15106" max="15106" width="62.5" style="47" customWidth="1"/>
    <col min="15107" max="15107" width="12.5" style="47" bestFit="1" customWidth="1"/>
    <col min="15108" max="15108" width="13.1640625" style="47" customWidth="1"/>
    <col min="15109" max="15109" width="21.83203125" style="47" customWidth="1"/>
    <col min="15110" max="15110" width="18.83203125" style="47" customWidth="1"/>
    <col min="15111" max="15360" width="9.1640625" style="47"/>
    <col min="15361" max="15361" width="5.83203125" style="47" customWidth="1"/>
    <col min="15362" max="15362" width="62.5" style="47" customWidth="1"/>
    <col min="15363" max="15363" width="12.5" style="47" bestFit="1" customWidth="1"/>
    <col min="15364" max="15364" width="13.1640625" style="47" customWidth="1"/>
    <col min="15365" max="15365" width="21.83203125" style="47" customWidth="1"/>
    <col min="15366" max="15366" width="18.83203125" style="47" customWidth="1"/>
    <col min="15367" max="15616" width="9.1640625" style="47"/>
    <col min="15617" max="15617" width="5.83203125" style="47" customWidth="1"/>
    <col min="15618" max="15618" width="62.5" style="47" customWidth="1"/>
    <col min="15619" max="15619" width="12.5" style="47" bestFit="1" customWidth="1"/>
    <col min="15620" max="15620" width="13.1640625" style="47" customWidth="1"/>
    <col min="15621" max="15621" width="21.83203125" style="47" customWidth="1"/>
    <col min="15622" max="15622" width="18.83203125" style="47" customWidth="1"/>
    <col min="15623" max="15872" width="9.1640625" style="47"/>
    <col min="15873" max="15873" width="5.83203125" style="47" customWidth="1"/>
    <col min="15874" max="15874" width="62.5" style="47" customWidth="1"/>
    <col min="15875" max="15875" width="12.5" style="47" bestFit="1" customWidth="1"/>
    <col min="15876" max="15876" width="13.1640625" style="47" customWidth="1"/>
    <col min="15877" max="15877" width="21.83203125" style="47" customWidth="1"/>
    <col min="15878" max="15878" width="18.83203125" style="47" customWidth="1"/>
    <col min="15879" max="16128" width="9.1640625" style="47"/>
    <col min="16129" max="16129" width="5.83203125" style="47" customWidth="1"/>
    <col min="16130" max="16130" width="62.5" style="47" customWidth="1"/>
    <col min="16131" max="16131" width="12.5" style="47" bestFit="1" customWidth="1"/>
    <col min="16132" max="16132" width="13.1640625" style="47" customWidth="1"/>
    <col min="16133" max="16133" width="21.83203125" style="47" customWidth="1"/>
    <col min="16134" max="16134" width="18.83203125" style="47" customWidth="1"/>
    <col min="16135" max="16384" width="9.1640625" style="47"/>
  </cols>
  <sheetData>
    <row r="2" spans="1:234" s="36" customFormat="1" ht="26.25" customHeight="1">
      <c r="A2" s="139" t="s">
        <v>716</v>
      </c>
      <c r="B2" s="139"/>
      <c r="C2" s="139"/>
      <c r="D2" s="139"/>
      <c r="E2" s="139"/>
      <c r="F2" s="139"/>
      <c r="G2" s="35"/>
    </row>
    <row r="3" spans="1:234" s="36" customFormat="1" ht="57">
      <c r="A3" s="38" t="s">
        <v>0</v>
      </c>
      <c r="B3" s="38" t="s">
        <v>518</v>
      </c>
      <c r="C3" s="39" t="s">
        <v>519</v>
      </c>
      <c r="D3" s="38" t="s">
        <v>520</v>
      </c>
      <c r="E3" s="38" t="s">
        <v>565</v>
      </c>
      <c r="F3" s="38" t="s">
        <v>566</v>
      </c>
      <c r="G3" s="35"/>
    </row>
    <row r="4" spans="1:234" s="45" customFormat="1" ht="34">
      <c r="A4" s="45">
        <v>1</v>
      </c>
      <c r="B4" s="41" t="s">
        <v>568</v>
      </c>
      <c r="C4" s="42">
        <v>1.2769999999999999</v>
      </c>
      <c r="D4" s="42" t="s">
        <v>569</v>
      </c>
      <c r="E4" s="140" t="s">
        <v>567</v>
      </c>
      <c r="F4" s="140"/>
      <c r="G4" s="43"/>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row>
    <row r="5" spans="1:234" s="45" customFormat="1" ht="34">
      <c r="A5" s="45">
        <v>2</v>
      </c>
      <c r="B5" s="41" t="s">
        <v>570</v>
      </c>
      <c r="C5" s="42">
        <v>1.2</v>
      </c>
      <c r="D5" s="42" t="s">
        <v>571</v>
      </c>
      <c r="E5" s="140"/>
      <c r="F5" s="140"/>
      <c r="G5" s="43"/>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row>
    <row r="6" spans="1:234" s="45" customFormat="1" ht="34">
      <c r="A6" s="45">
        <v>3</v>
      </c>
      <c r="B6" s="41" t="s">
        <v>572</v>
      </c>
      <c r="C6" s="42">
        <v>2.0840000000000001</v>
      </c>
      <c r="D6" s="42" t="s">
        <v>573</v>
      </c>
      <c r="E6" s="140"/>
      <c r="F6" s="140"/>
      <c r="G6" s="43"/>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row>
    <row r="7" spans="1:234" s="45" customFormat="1" ht="34">
      <c r="A7" s="45">
        <v>4</v>
      </c>
      <c r="B7" s="41" t="s">
        <v>574</v>
      </c>
      <c r="C7" s="42">
        <v>1.6919999999999999</v>
      </c>
      <c r="D7" s="42" t="s">
        <v>575</v>
      </c>
      <c r="E7" s="140"/>
      <c r="F7" s="140"/>
      <c r="G7" s="43"/>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row>
    <row r="8" spans="1:234" s="45" customFormat="1" ht="34">
      <c r="A8" s="45">
        <v>5</v>
      </c>
      <c r="B8" s="41" t="s">
        <v>576</v>
      </c>
      <c r="C8" s="42">
        <v>1.9119999999999999</v>
      </c>
      <c r="D8" s="42" t="s">
        <v>577</v>
      </c>
      <c r="E8" s="140"/>
      <c r="F8" s="140"/>
      <c r="G8" s="43"/>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row>
    <row r="9" spans="1:234" s="45" customFormat="1" ht="34">
      <c r="A9" s="45">
        <v>6</v>
      </c>
      <c r="B9" s="41" t="s">
        <v>570</v>
      </c>
      <c r="C9" s="42">
        <v>1.6519999999999999</v>
      </c>
      <c r="D9" s="42" t="s">
        <v>578</v>
      </c>
      <c r="E9" s="140"/>
      <c r="F9" s="140"/>
      <c r="G9" s="43"/>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row>
    <row r="10" spans="1:234" s="45" customFormat="1" ht="34">
      <c r="A10" s="45">
        <v>7</v>
      </c>
      <c r="B10" s="41" t="s">
        <v>579</v>
      </c>
      <c r="C10" s="42">
        <v>0.90800000000000003</v>
      </c>
      <c r="D10" s="42" t="s">
        <v>580</v>
      </c>
      <c r="E10" s="140"/>
      <c r="F10" s="140"/>
      <c r="G10" s="43"/>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row>
  </sheetData>
  <mergeCells count="2">
    <mergeCell ref="A2:F2"/>
    <mergeCell ref="E4:F10"/>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G20"/>
  <sheetViews>
    <sheetView topLeftCell="A10" zoomScale="130" zoomScaleNormal="130" workbookViewId="0">
      <selection activeCell="G18" sqref="A1:G18"/>
    </sheetView>
  </sheetViews>
  <sheetFormatPr baseColWidth="10" defaultColWidth="9.1640625" defaultRowHeight="14"/>
  <cols>
    <col min="1" max="1" width="7" style="15" bestFit="1" customWidth="1"/>
    <col min="2" max="2" width="37.6640625" style="20" customWidth="1"/>
    <col min="3" max="3" width="7.6640625" style="15" customWidth="1"/>
    <col min="4" max="4" width="9.1640625" style="16" bestFit="1" customWidth="1"/>
    <col min="5" max="5" width="7.33203125" style="16" bestFit="1" customWidth="1"/>
    <col min="6" max="6" width="9" style="16" customWidth="1"/>
    <col min="7" max="7" width="17.33203125" style="12" customWidth="1"/>
    <col min="8" max="16384" width="9.1640625" style="17"/>
  </cols>
  <sheetData>
    <row r="1" spans="1:7" ht="30" customHeight="1">
      <c r="A1" s="141" t="s">
        <v>719</v>
      </c>
      <c r="B1" s="142"/>
      <c r="C1" s="142"/>
      <c r="D1" s="142"/>
      <c r="E1" s="142"/>
      <c r="F1" s="142"/>
      <c r="G1" s="142"/>
    </row>
    <row r="2" spans="1:7" s="12" customFormat="1" ht="23.25" customHeight="1">
      <c r="A2" s="121" t="s">
        <v>0</v>
      </c>
      <c r="B2" s="123" t="s">
        <v>44</v>
      </c>
      <c r="C2" s="123" t="s">
        <v>1</v>
      </c>
      <c r="D2" s="121" t="s">
        <v>2</v>
      </c>
      <c r="E2" s="121"/>
      <c r="F2" s="121"/>
      <c r="G2" s="121" t="s">
        <v>46</v>
      </c>
    </row>
    <row r="3" spans="1:7" s="15" customFormat="1" ht="33" customHeight="1">
      <c r="A3" s="121"/>
      <c r="B3" s="123"/>
      <c r="C3" s="123"/>
      <c r="D3" s="1" t="s">
        <v>47</v>
      </c>
      <c r="E3" s="1" t="s">
        <v>48</v>
      </c>
      <c r="F3" s="11" t="s">
        <v>49</v>
      </c>
      <c r="G3" s="121"/>
    </row>
    <row r="4" spans="1:7" ht="25" customHeight="1">
      <c r="A4" s="2">
        <v>1</v>
      </c>
      <c r="B4" s="3" t="s">
        <v>90</v>
      </c>
      <c r="C4" s="2" t="s">
        <v>9</v>
      </c>
      <c r="D4" s="4">
        <v>0.49</v>
      </c>
      <c r="E4" s="4">
        <v>0.49</v>
      </c>
      <c r="F4" s="4">
        <v>0</v>
      </c>
      <c r="G4" s="2"/>
    </row>
    <row r="5" spans="1:7" ht="30" customHeight="1">
      <c r="A5" s="2">
        <v>2</v>
      </c>
      <c r="B5" s="3" t="s">
        <v>100</v>
      </c>
      <c r="C5" s="2" t="s">
        <v>9</v>
      </c>
      <c r="D5" s="4">
        <v>5.1200000000000002E-2</v>
      </c>
      <c r="E5" s="4"/>
      <c r="F5" s="4">
        <v>5.1200000000000002E-2</v>
      </c>
      <c r="G5" s="2"/>
    </row>
    <row r="6" spans="1:7" s="15" customFormat="1" ht="25" customHeight="1">
      <c r="A6" s="2">
        <v>3</v>
      </c>
      <c r="B6" s="3" t="s">
        <v>113</v>
      </c>
      <c r="C6" s="2" t="s">
        <v>10</v>
      </c>
      <c r="D6" s="4">
        <v>2</v>
      </c>
      <c r="E6" s="4"/>
      <c r="F6" s="4">
        <v>2</v>
      </c>
      <c r="G6" s="2"/>
    </row>
    <row r="7" spans="1:7" s="15" customFormat="1" ht="25" customHeight="1">
      <c r="A7" s="2">
        <v>4</v>
      </c>
      <c r="B7" s="3" t="s">
        <v>126</v>
      </c>
      <c r="C7" s="2" t="s">
        <v>10</v>
      </c>
      <c r="D7" s="4">
        <v>0.1</v>
      </c>
      <c r="E7" s="4"/>
      <c r="F7" s="4">
        <v>0.1</v>
      </c>
      <c r="G7" s="2"/>
    </row>
    <row r="8" spans="1:7" ht="30" customHeight="1">
      <c r="A8" s="2">
        <v>5</v>
      </c>
      <c r="B8" s="3" t="s">
        <v>138</v>
      </c>
      <c r="C8" s="2" t="s">
        <v>11</v>
      </c>
      <c r="D8" s="4">
        <v>0.32</v>
      </c>
      <c r="E8" s="4">
        <v>0.32</v>
      </c>
      <c r="F8" s="4">
        <v>0</v>
      </c>
      <c r="G8" s="2"/>
    </row>
    <row r="9" spans="1:7" s="14" customFormat="1" ht="25" customHeight="1">
      <c r="A9" s="2">
        <v>6</v>
      </c>
      <c r="B9" s="3" t="s">
        <v>163</v>
      </c>
      <c r="C9" s="2" t="s">
        <v>11</v>
      </c>
      <c r="D9" s="4">
        <v>0.03</v>
      </c>
      <c r="E9" s="4">
        <v>0.03</v>
      </c>
      <c r="F9" s="4">
        <v>0</v>
      </c>
      <c r="G9" s="2"/>
    </row>
    <row r="10" spans="1:7" s="14" customFormat="1" ht="25" customHeight="1">
      <c r="A10" s="2">
        <v>7</v>
      </c>
      <c r="B10" s="3" t="s">
        <v>164</v>
      </c>
      <c r="C10" s="2" t="s">
        <v>11</v>
      </c>
      <c r="D10" s="4">
        <v>0.05</v>
      </c>
      <c r="E10" s="4"/>
      <c r="F10" s="4">
        <v>0.05</v>
      </c>
      <c r="G10" s="2"/>
    </row>
    <row r="11" spans="1:7" s="14" customFormat="1" ht="25" customHeight="1">
      <c r="A11" s="2">
        <v>8</v>
      </c>
      <c r="B11" s="3" t="s">
        <v>171</v>
      </c>
      <c r="C11" s="2" t="s">
        <v>11</v>
      </c>
      <c r="D11" s="4">
        <v>0.1</v>
      </c>
      <c r="E11" s="4"/>
      <c r="F11" s="4">
        <v>0.1</v>
      </c>
      <c r="G11" s="2"/>
    </row>
    <row r="12" spans="1:7" s="14" customFormat="1" ht="25" customHeight="1">
      <c r="A12" s="2">
        <v>9</v>
      </c>
      <c r="B12" s="3" t="s">
        <v>216</v>
      </c>
      <c r="C12" s="2" t="s">
        <v>13</v>
      </c>
      <c r="D12" s="4">
        <v>0.47640000000000005</v>
      </c>
      <c r="E12" s="4">
        <v>0.30640000000000001</v>
      </c>
      <c r="F12" s="4">
        <v>0.17</v>
      </c>
      <c r="G12" s="119"/>
    </row>
    <row r="13" spans="1:7" s="15" customFormat="1" ht="25" customHeight="1">
      <c r="A13" s="2">
        <v>10</v>
      </c>
      <c r="B13" s="3" t="s">
        <v>217</v>
      </c>
      <c r="C13" s="2" t="s">
        <v>13</v>
      </c>
      <c r="D13" s="4">
        <v>0.32</v>
      </c>
      <c r="E13" s="4">
        <v>0.32</v>
      </c>
      <c r="F13" s="4">
        <v>0</v>
      </c>
      <c r="G13" s="120"/>
    </row>
    <row r="14" spans="1:7" s="15" customFormat="1" ht="30" customHeight="1">
      <c r="A14" s="2">
        <v>11</v>
      </c>
      <c r="B14" s="3" t="s">
        <v>218</v>
      </c>
      <c r="C14" s="2" t="s">
        <v>13</v>
      </c>
      <c r="D14" s="4">
        <v>2</v>
      </c>
      <c r="E14" s="4"/>
      <c r="F14" s="4">
        <v>2</v>
      </c>
      <c r="G14" s="2"/>
    </row>
    <row r="15" spans="1:7" s="15" customFormat="1" ht="30" customHeight="1">
      <c r="A15" s="2">
        <v>12</v>
      </c>
      <c r="B15" s="3" t="s">
        <v>502</v>
      </c>
      <c r="C15" s="2" t="s">
        <v>13</v>
      </c>
      <c r="D15" s="4">
        <v>1.47</v>
      </c>
      <c r="E15" s="4"/>
      <c r="F15" s="4">
        <v>1.47</v>
      </c>
      <c r="G15" s="2"/>
    </row>
    <row r="16" spans="1:7" ht="25" customHeight="1">
      <c r="A16" s="2">
        <v>13</v>
      </c>
      <c r="B16" s="3" t="s">
        <v>401</v>
      </c>
      <c r="C16" s="2" t="s">
        <v>22</v>
      </c>
      <c r="D16" s="4">
        <v>7.0000000000000007E-2</v>
      </c>
      <c r="E16" s="4">
        <v>7.0000000000000007E-2</v>
      </c>
      <c r="F16" s="4">
        <v>0</v>
      </c>
      <c r="G16" s="2"/>
    </row>
    <row r="17" spans="1:7" ht="25" customHeight="1">
      <c r="A17" s="2">
        <v>14</v>
      </c>
      <c r="B17" s="3" t="s">
        <v>581</v>
      </c>
      <c r="C17" s="2" t="s">
        <v>14</v>
      </c>
      <c r="D17" s="4"/>
      <c r="E17" s="4"/>
      <c r="F17" s="4"/>
      <c r="G17" s="2"/>
    </row>
    <row r="18" spans="1:7" ht="30" customHeight="1">
      <c r="A18" s="2">
        <v>15</v>
      </c>
      <c r="B18" s="3" t="s">
        <v>440</v>
      </c>
      <c r="C18" s="2" t="s">
        <v>24</v>
      </c>
      <c r="D18" s="4">
        <v>2.63</v>
      </c>
      <c r="E18" s="4">
        <v>0</v>
      </c>
      <c r="F18" s="4">
        <v>2.63</v>
      </c>
      <c r="G18" s="2"/>
    </row>
    <row r="20" spans="1:7">
      <c r="B20" s="15"/>
      <c r="D20" s="15"/>
      <c r="E20" s="15"/>
      <c r="F20" s="15"/>
      <c r="G20" s="15"/>
    </row>
  </sheetData>
  <mergeCells count="7">
    <mergeCell ref="G12:G13"/>
    <mergeCell ref="A1:G1"/>
    <mergeCell ref="A2:A3"/>
    <mergeCell ref="B2:B3"/>
    <mergeCell ref="C2:C3"/>
    <mergeCell ref="D2:F2"/>
    <mergeCell ref="G2:G3"/>
  </mergeCell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H15"/>
  <sheetViews>
    <sheetView tabSelected="1" zoomScale="115" zoomScaleNormal="115" workbookViewId="0">
      <selection activeCell="B5" sqref="B5"/>
    </sheetView>
  </sheetViews>
  <sheetFormatPr baseColWidth="10" defaultColWidth="9.1640625" defaultRowHeight="14"/>
  <cols>
    <col min="1" max="1" width="7" style="15" bestFit="1" customWidth="1"/>
    <col min="2" max="2" width="37.6640625" style="20" customWidth="1"/>
    <col min="3" max="3" width="7.6640625" style="15" customWidth="1"/>
    <col min="4" max="4" width="9.1640625" style="16" bestFit="1" customWidth="1"/>
    <col min="5" max="5" width="7.33203125" style="16" bestFit="1" customWidth="1"/>
    <col min="6" max="6" width="9" style="16" customWidth="1"/>
    <col min="7" max="7" width="28" style="16" bestFit="1" customWidth="1"/>
    <col min="8" max="8" width="20.5" style="12" bestFit="1" customWidth="1"/>
    <col min="9" max="16384" width="9.1640625" style="17"/>
  </cols>
  <sheetData>
    <row r="1" spans="1:8" ht="30" customHeight="1">
      <c r="A1" s="141" t="s">
        <v>718</v>
      </c>
      <c r="B1" s="142"/>
      <c r="C1" s="142"/>
      <c r="D1" s="142"/>
      <c r="E1" s="142"/>
      <c r="F1" s="142"/>
      <c r="G1" s="142"/>
      <c r="H1" s="142"/>
    </row>
    <row r="2" spans="1:8" s="12" customFormat="1" ht="23.25" customHeight="1">
      <c r="A2" s="121" t="s">
        <v>0</v>
      </c>
      <c r="B2" s="123" t="s">
        <v>44</v>
      </c>
      <c r="C2" s="123" t="s">
        <v>1</v>
      </c>
      <c r="D2" s="121" t="s">
        <v>2</v>
      </c>
      <c r="E2" s="121"/>
      <c r="F2" s="121"/>
      <c r="G2" s="121" t="s">
        <v>503</v>
      </c>
      <c r="H2" s="121" t="s">
        <v>46</v>
      </c>
    </row>
    <row r="3" spans="1:8" s="15" customFormat="1" ht="33" customHeight="1">
      <c r="A3" s="121"/>
      <c r="B3" s="123"/>
      <c r="C3" s="123"/>
      <c r="D3" s="1" t="s">
        <v>47</v>
      </c>
      <c r="E3" s="1" t="s">
        <v>48</v>
      </c>
      <c r="F3" s="11" t="s">
        <v>49</v>
      </c>
      <c r="G3" s="121"/>
      <c r="H3" s="121"/>
    </row>
    <row r="4" spans="1:8" s="14" customFormat="1" ht="25" customHeight="1">
      <c r="A4" s="2">
        <v>1</v>
      </c>
      <c r="B4" s="3" t="s">
        <v>264</v>
      </c>
      <c r="C4" s="2" t="s">
        <v>17</v>
      </c>
      <c r="D4" s="4">
        <v>0.99</v>
      </c>
      <c r="E4" s="4"/>
      <c r="F4" s="4">
        <v>0.99</v>
      </c>
      <c r="G4" s="4" t="s">
        <v>506</v>
      </c>
      <c r="H4" s="19" t="s">
        <v>512</v>
      </c>
    </row>
    <row r="5" spans="1:8" s="14" customFormat="1" ht="30">
      <c r="A5" s="2">
        <v>2</v>
      </c>
      <c r="B5" s="3" t="s">
        <v>265</v>
      </c>
      <c r="C5" s="2" t="s">
        <v>17</v>
      </c>
      <c r="D5" s="4">
        <v>0.48</v>
      </c>
      <c r="E5" s="4"/>
      <c r="F5" s="4">
        <v>0.48</v>
      </c>
      <c r="G5" s="4" t="s">
        <v>507</v>
      </c>
      <c r="H5" s="2" t="s">
        <v>504</v>
      </c>
    </row>
    <row r="6" spans="1:8" s="14" customFormat="1" ht="30" customHeight="1">
      <c r="A6" s="2">
        <v>3</v>
      </c>
      <c r="B6" s="3" t="s">
        <v>266</v>
      </c>
      <c r="C6" s="2" t="s">
        <v>17</v>
      </c>
      <c r="D6" s="4">
        <v>0.75</v>
      </c>
      <c r="E6" s="4"/>
      <c r="F6" s="4">
        <v>0.75</v>
      </c>
      <c r="G6" s="4"/>
      <c r="H6" s="2" t="s">
        <v>513</v>
      </c>
    </row>
    <row r="7" spans="1:8" s="14" customFormat="1" ht="25" customHeight="1">
      <c r="A7" s="2">
        <v>4</v>
      </c>
      <c r="B7" s="3" t="s">
        <v>267</v>
      </c>
      <c r="C7" s="2" t="s">
        <v>17</v>
      </c>
      <c r="D7" s="4">
        <v>0.48</v>
      </c>
      <c r="E7" s="4"/>
      <c r="F7" s="4">
        <v>0.48</v>
      </c>
      <c r="G7" s="4" t="s">
        <v>508</v>
      </c>
      <c r="H7" s="19" t="s">
        <v>514</v>
      </c>
    </row>
    <row r="8" spans="1:8" ht="25" customHeight="1">
      <c r="A8" s="2">
        <v>5</v>
      </c>
      <c r="B8" s="3" t="s">
        <v>268</v>
      </c>
      <c r="C8" s="2" t="s">
        <v>17</v>
      </c>
      <c r="D8" s="4">
        <v>0.45</v>
      </c>
      <c r="E8" s="4"/>
      <c r="F8" s="4">
        <v>0.45</v>
      </c>
      <c r="G8" s="4"/>
      <c r="H8" s="19" t="s">
        <v>517</v>
      </c>
    </row>
    <row r="9" spans="1:8" ht="25" customHeight="1">
      <c r="A9" s="2">
        <v>6</v>
      </c>
      <c r="B9" s="3" t="s">
        <v>303</v>
      </c>
      <c r="C9" s="2" t="s">
        <v>18</v>
      </c>
      <c r="D9" s="4">
        <v>0.42</v>
      </c>
      <c r="E9" s="4"/>
      <c r="F9" s="4">
        <v>0.42</v>
      </c>
      <c r="G9" s="8" t="s">
        <v>509</v>
      </c>
      <c r="H9" s="19" t="s">
        <v>505</v>
      </c>
    </row>
    <row r="10" spans="1:8" ht="25" customHeight="1">
      <c r="A10" s="2">
        <v>7</v>
      </c>
      <c r="B10" s="3" t="s">
        <v>304</v>
      </c>
      <c r="C10" s="2" t="s">
        <v>18</v>
      </c>
      <c r="D10" s="4">
        <v>0.3</v>
      </c>
      <c r="E10" s="4"/>
      <c r="F10" s="4">
        <v>0.3</v>
      </c>
      <c r="G10" s="8" t="s">
        <v>510</v>
      </c>
      <c r="H10" s="19" t="s">
        <v>515</v>
      </c>
    </row>
    <row r="11" spans="1:8" ht="30" customHeight="1">
      <c r="A11" s="2">
        <v>8</v>
      </c>
      <c r="B11" s="3" t="s">
        <v>305</v>
      </c>
      <c r="C11" s="2" t="s">
        <v>18</v>
      </c>
      <c r="D11" s="4">
        <v>0.16999999999999998</v>
      </c>
      <c r="E11" s="4"/>
      <c r="F11" s="4">
        <v>0.16999999999999998</v>
      </c>
      <c r="G11" s="4" t="s">
        <v>511</v>
      </c>
      <c r="H11" s="2" t="s">
        <v>516</v>
      </c>
    </row>
    <row r="12" spans="1:8" s="15" customFormat="1" ht="30" customHeight="1">
      <c r="A12" s="2">
        <v>9</v>
      </c>
      <c r="B12" s="3" t="s">
        <v>502</v>
      </c>
      <c r="C12" s="2" t="s">
        <v>13</v>
      </c>
      <c r="D12" s="4">
        <v>1.47</v>
      </c>
      <c r="E12" s="4"/>
      <c r="F12" s="4">
        <v>1.47</v>
      </c>
      <c r="G12" s="4" t="s">
        <v>732</v>
      </c>
      <c r="H12" s="19"/>
    </row>
    <row r="15" spans="1:8">
      <c r="B15" s="15"/>
      <c r="D15" s="15"/>
      <c r="E15" s="15"/>
      <c r="F15" s="15"/>
      <c r="G15" s="15"/>
      <c r="H15" s="15"/>
    </row>
  </sheetData>
  <mergeCells count="7">
    <mergeCell ref="A1:H1"/>
    <mergeCell ref="A2:A3"/>
    <mergeCell ref="B2:B3"/>
    <mergeCell ref="C2:C3"/>
    <mergeCell ref="D2:F2"/>
    <mergeCell ref="H2:H3"/>
    <mergeCell ref="G2:G3"/>
  </mergeCells>
  <pageMargins left="0.7" right="0.7" top="0.75" bottom="0.75"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G10"/>
  <sheetViews>
    <sheetView zoomScale="160" zoomScaleNormal="160" workbookViewId="0">
      <selection activeCell="G8" sqref="A1:G8"/>
    </sheetView>
  </sheetViews>
  <sheetFormatPr baseColWidth="10" defaultColWidth="9.1640625" defaultRowHeight="14"/>
  <cols>
    <col min="1" max="1" width="7" style="15" bestFit="1" customWidth="1"/>
    <col min="2" max="2" width="37.6640625" style="20" customWidth="1"/>
    <col min="3" max="3" width="7.6640625" style="15" customWidth="1"/>
    <col min="4" max="4" width="9.1640625" style="16" bestFit="1" customWidth="1"/>
    <col min="5" max="5" width="7.33203125" style="16" bestFit="1" customWidth="1"/>
    <col min="6" max="6" width="9" style="16" customWidth="1"/>
    <col min="7" max="7" width="17.33203125" style="12" customWidth="1"/>
    <col min="8" max="16384" width="9.1640625" style="17"/>
  </cols>
  <sheetData>
    <row r="1" spans="1:7" ht="30" customHeight="1">
      <c r="A1" s="124" t="s">
        <v>717</v>
      </c>
      <c r="B1" s="125"/>
      <c r="C1" s="125"/>
      <c r="D1" s="125"/>
      <c r="E1" s="125"/>
      <c r="F1" s="125"/>
      <c r="G1" s="126"/>
    </row>
    <row r="2" spans="1:7" s="12" customFormat="1" ht="23.25" customHeight="1">
      <c r="A2" s="121" t="s">
        <v>0</v>
      </c>
      <c r="B2" s="123" t="s">
        <v>44</v>
      </c>
      <c r="C2" s="123" t="s">
        <v>1</v>
      </c>
      <c r="D2" s="121" t="s">
        <v>2</v>
      </c>
      <c r="E2" s="121"/>
      <c r="F2" s="121"/>
      <c r="G2" s="121" t="s">
        <v>46</v>
      </c>
    </row>
    <row r="3" spans="1:7" s="15" customFormat="1" ht="33" customHeight="1">
      <c r="A3" s="121"/>
      <c r="B3" s="123"/>
      <c r="C3" s="123"/>
      <c r="D3" s="1" t="s">
        <v>47</v>
      </c>
      <c r="E3" s="1" t="s">
        <v>48</v>
      </c>
      <c r="F3" s="11" t="s">
        <v>49</v>
      </c>
      <c r="G3" s="121"/>
    </row>
    <row r="4" spans="1:7" ht="25" customHeight="1">
      <c r="A4" s="2">
        <v>1</v>
      </c>
      <c r="B4" s="3" t="s">
        <v>457</v>
      </c>
      <c r="C4" s="2" t="s">
        <v>26</v>
      </c>
      <c r="D4" s="4">
        <v>0.57999999999999996</v>
      </c>
      <c r="E4" s="4"/>
      <c r="F4" s="4">
        <v>0.57999999999999996</v>
      </c>
      <c r="G4" s="2" t="s">
        <v>56</v>
      </c>
    </row>
    <row r="5" spans="1:7" ht="25" customHeight="1">
      <c r="A5" s="2">
        <v>2</v>
      </c>
      <c r="B5" s="3" t="s">
        <v>458</v>
      </c>
      <c r="C5" s="2" t="s">
        <v>26</v>
      </c>
      <c r="D5" s="4">
        <v>1.74</v>
      </c>
      <c r="E5" s="4"/>
      <c r="F5" s="4">
        <v>1.74</v>
      </c>
      <c r="G5" s="2" t="s">
        <v>56</v>
      </c>
    </row>
    <row r="6" spans="1:7" ht="25" customHeight="1">
      <c r="A6" s="2">
        <v>3</v>
      </c>
      <c r="B6" s="3" t="s">
        <v>501</v>
      </c>
      <c r="C6" s="2" t="s">
        <v>27</v>
      </c>
      <c r="D6" s="4">
        <v>0.05</v>
      </c>
      <c r="E6" s="4">
        <v>0.05</v>
      </c>
      <c r="F6" s="4">
        <v>0</v>
      </c>
      <c r="G6" s="2" t="s">
        <v>56</v>
      </c>
    </row>
    <row r="7" spans="1:7" ht="25" customHeight="1">
      <c r="A7" s="2">
        <v>4</v>
      </c>
      <c r="B7" s="3" t="s">
        <v>468</v>
      </c>
      <c r="C7" s="2" t="s">
        <v>27</v>
      </c>
      <c r="D7" s="4">
        <v>0.1</v>
      </c>
      <c r="E7" s="4">
        <v>0.1</v>
      </c>
      <c r="F7" s="4">
        <v>0</v>
      </c>
      <c r="G7" s="2" t="s">
        <v>56</v>
      </c>
    </row>
    <row r="8" spans="1:7" ht="25" customHeight="1">
      <c r="A8" s="2">
        <v>5</v>
      </c>
      <c r="B8" s="3" t="s">
        <v>469</v>
      </c>
      <c r="C8" s="2" t="s">
        <v>27</v>
      </c>
      <c r="D8" s="4">
        <v>1.6</v>
      </c>
      <c r="E8" s="4"/>
      <c r="F8" s="4">
        <v>1.6</v>
      </c>
      <c r="G8" s="2" t="s">
        <v>56</v>
      </c>
    </row>
    <row r="10" spans="1:7">
      <c r="B10" s="15"/>
      <c r="D10" s="15"/>
      <c r="E10" s="15"/>
      <c r="F10" s="15"/>
      <c r="G10" s="15"/>
    </row>
  </sheetData>
  <mergeCells count="6">
    <mergeCell ref="A1:G1"/>
    <mergeCell ref="A2:A3"/>
    <mergeCell ref="B2:B3"/>
    <mergeCell ref="C2:C3"/>
    <mergeCell ref="D2:F2"/>
    <mergeCell ref="G2:G3"/>
  </mergeCells>
  <pageMargins left="0.7" right="0.7" top="0.75" bottom="0.75" header="0.3" footer="0.3"/>
  <pageSetup paperSize="9" scale="11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FF"/>
  </sheetPr>
  <dimension ref="B3"/>
  <sheetViews>
    <sheetView workbookViewId="0">
      <selection activeCell="B18" sqref="B18"/>
    </sheetView>
  </sheetViews>
  <sheetFormatPr baseColWidth="10" defaultColWidth="8.83203125" defaultRowHeight="15"/>
  <cols>
    <col min="2" max="2" width="150.6640625" customWidth="1"/>
  </cols>
  <sheetData>
    <row r="3" spans="2:2" ht="186">
      <c r="B3" s="118" t="s">
        <v>720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I33"/>
  <sheetViews>
    <sheetView topLeftCell="A11" zoomScale="160" zoomScaleNormal="160" workbookViewId="0">
      <selection activeCell="G26" sqref="G26"/>
    </sheetView>
  </sheetViews>
  <sheetFormatPr baseColWidth="10" defaultColWidth="9.1640625" defaultRowHeight="14"/>
  <cols>
    <col min="1" max="1" width="7" style="15" bestFit="1" customWidth="1"/>
    <col min="2" max="2" width="37.6640625" style="20" customWidth="1"/>
    <col min="3" max="3" width="7.6640625" style="15" customWidth="1"/>
    <col min="4" max="4" width="9.1640625" style="16" bestFit="1" customWidth="1"/>
    <col min="5" max="5" width="7.33203125" style="16" bestFit="1" customWidth="1"/>
    <col min="6" max="6" width="9" style="16" customWidth="1"/>
    <col min="7" max="7" width="20.5" style="12" bestFit="1" customWidth="1"/>
    <col min="8" max="8" width="11.5" style="15" customWidth="1"/>
    <col min="9" max="9" width="13.5" style="15" customWidth="1"/>
    <col min="10" max="16384" width="9.1640625" style="17"/>
  </cols>
  <sheetData>
    <row r="1" spans="1:9" ht="30" customHeight="1">
      <c r="A1" s="124" t="s">
        <v>723</v>
      </c>
      <c r="B1" s="145"/>
      <c r="C1" s="145"/>
      <c r="D1" s="145"/>
      <c r="E1" s="145"/>
      <c r="F1" s="145"/>
      <c r="G1" s="145"/>
      <c r="H1" s="145"/>
      <c r="I1" s="146"/>
    </row>
    <row r="2" spans="1:9" s="12" customFormat="1" ht="23.25" customHeight="1">
      <c r="A2" s="121" t="s">
        <v>0</v>
      </c>
      <c r="B2" s="123" t="s">
        <v>44</v>
      </c>
      <c r="C2" s="123" t="s">
        <v>1</v>
      </c>
      <c r="D2" s="121" t="s">
        <v>2</v>
      </c>
      <c r="E2" s="121"/>
      <c r="F2" s="121"/>
      <c r="G2" s="121" t="s">
        <v>46</v>
      </c>
      <c r="H2" s="143" t="s">
        <v>721</v>
      </c>
      <c r="I2" s="143" t="s">
        <v>722</v>
      </c>
    </row>
    <row r="3" spans="1:9" s="15" customFormat="1" ht="33" customHeight="1">
      <c r="A3" s="121"/>
      <c r="B3" s="123"/>
      <c r="C3" s="123"/>
      <c r="D3" s="1" t="s">
        <v>47</v>
      </c>
      <c r="E3" s="1" t="s">
        <v>48</v>
      </c>
      <c r="F3" s="11" t="s">
        <v>49</v>
      </c>
      <c r="G3" s="121"/>
      <c r="H3" s="144"/>
      <c r="I3" s="144"/>
    </row>
    <row r="4" spans="1:9" ht="25" customHeight="1">
      <c r="A4" s="2">
        <v>1</v>
      </c>
      <c r="B4" s="3" t="s">
        <v>90</v>
      </c>
      <c r="C4" s="2" t="s">
        <v>9</v>
      </c>
      <c r="D4" s="4">
        <v>0.49</v>
      </c>
      <c r="E4" s="4">
        <v>0.49</v>
      </c>
      <c r="F4" s="4">
        <v>0</v>
      </c>
      <c r="G4" s="2" t="s">
        <v>728</v>
      </c>
      <c r="H4" s="19" t="s">
        <v>724</v>
      </c>
      <c r="I4" s="19" t="s">
        <v>725</v>
      </c>
    </row>
    <row r="5" spans="1:9" ht="30" customHeight="1">
      <c r="A5" s="2">
        <v>2</v>
      </c>
      <c r="B5" s="3" t="s">
        <v>100</v>
      </c>
      <c r="C5" s="2" t="s">
        <v>9</v>
      </c>
      <c r="D5" s="4">
        <v>5.1200000000000002E-2</v>
      </c>
      <c r="E5" s="4"/>
      <c r="F5" s="4">
        <v>5.1200000000000002E-2</v>
      </c>
      <c r="G5" s="2" t="s">
        <v>728</v>
      </c>
      <c r="H5" s="19" t="s">
        <v>724</v>
      </c>
      <c r="I5" s="19" t="s">
        <v>725</v>
      </c>
    </row>
    <row r="6" spans="1:9" s="15" customFormat="1" ht="25" customHeight="1">
      <c r="A6" s="2">
        <v>3</v>
      </c>
      <c r="B6" s="3" t="s">
        <v>113</v>
      </c>
      <c r="C6" s="2" t="s">
        <v>10</v>
      </c>
      <c r="D6" s="4">
        <v>2</v>
      </c>
      <c r="E6" s="4"/>
      <c r="F6" s="4">
        <v>2</v>
      </c>
      <c r="G6" s="2" t="s">
        <v>729</v>
      </c>
      <c r="H6" s="19" t="s">
        <v>724</v>
      </c>
      <c r="I6" s="19" t="s">
        <v>725</v>
      </c>
    </row>
    <row r="7" spans="1:9" s="15" customFormat="1" ht="25" customHeight="1">
      <c r="A7" s="2">
        <v>4</v>
      </c>
      <c r="B7" s="3" t="s">
        <v>126</v>
      </c>
      <c r="C7" s="2" t="s">
        <v>10</v>
      </c>
      <c r="D7" s="4">
        <v>0.1</v>
      </c>
      <c r="E7" s="4"/>
      <c r="F7" s="4">
        <v>0.1</v>
      </c>
      <c r="G7" s="2" t="s">
        <v>729</v>
      </c>
      <c r="H7" s="19" t="s">
        <v>724</v>
      </c>
      <c r="I7" s="19" t="s">
        <v>725</v>
      </c>
    </row>
    <row r="8" spans="1:9" ht="30" customHeight="1">
      <c r="A8" s="2">
        <v>5</v>
      </c>
      <c r="B8" s="3" t="s">
        <v>138</v>
      </c>
      <c r="C8" s="2" t="s">
        <v>11</v>
      </c>
      <c r="D8" s="4">
        <v>0.32</v>
      </c>
      <c r="E8" s="4">
        <v>0.32</v>
      </c>
      <c r="F8" s="4">
        <v>0</v>
      </c>
      <c r="G8" s="2" t="s">
        <v>728</v>
      </c>
      <c r="H8" s="19" t="s">
        <v>724</v>
      </c>
      <c r="I8" s="19" t="s">
        <v>725</v>
      </c>
    </row>
    <row r="9" spans="1:9" s="14" customFormat="1" ht="25" customHeight="1">
      <c r="A9" s="2">
        <v>6</v>
      </c>
      <c r="B9" s="3" t="s">
        <v>163</v>
      </c>
      <c r="C9" s="2" t="s">
        <v>11</v>
      </c>
      <c r="D9" s="4">
        <v>0.03</v>
      </c>
      <c r="E9" s="4">
        <v>0.03</v>
      </c>
      <c r="F9" s="4">
        <v>0</v>
      </c>
      <c r="G9" s="2" t="s">
        <v>728</v>
      </c>
      <c r="H9" s="19" t="s">
        <v>724</v>
      </c>
      <c r="I9" s="19" t="s">
        <v>725</v>
      </c>
    </row>
    <row r="10" spans="1:9" s="14" customFormat="1" ht="25" customHeight="1">
      <c r="A10" s="2">
        <v>7</v>
      </c>
      <c r="B10" s="3" t="s">
        <v>164</v>
      </c>
      <c r="C10" s="2" t="s">
        <v>11</v>
      </c>
      <c r="D10" s="4">
        <v>0.05</v>
      </c>
      <c r="E10" s="4"/>
      <c r="F10" s="4">
        <v>0.05</v>
      </c>
      <c r="G10" s="2" t="s">
        <v>728</v>
      </c>
      <c r="H10" s="19" t="s">
        <v>724</v>
      </c>
      <c r="I10" s="19" t="s">
        <v>725</v>
      </c>
    </row>
    <row r="11" spans="1:9" s="14" customFormat="1" ht="25" customHeight="1">
      <c r="A11" s="2">
        <v>8</v>
      </c>
      <c r="B11" s="3" t="s">
        <v>171</v>
      </c>
      <c r="C11" s="2" t="s">
        <v>11</v>
      </c>
      <c r="D11" s="4">
        <v>0.1</v>
      </c>
      <c r="E11" s="4"/>
      <c r="F11" s="4">
        <v>0.1</v>
      </c>
      <c r="G11" s="2" t="s">
        <v>729</v>
      </c>
      <c r="H11" s="19" t="s">
        <v>724</v>
      </c>
      <c r="I11" s="19" t="s">
        <v>725</v>
      </c>
    </row>
    <row r="12" spans="1:9" s="14" customFormat="1" ht="25" customHeight="1">
      <c r="A12" s="2">
        <v>9</v>
      </c>
      <c r="B12" s="3" t="s">
        <v>216</v>
      </c>
      <c r="C12" s="2" t="s">
        <v>13</v>
      </c>
      <c r="D12" s="4">
        <v>0.47640000000000005</v>
      </c>
      <c r="E12" s="4">
        <v>0.30640000000000001</v>
      </c>
      <c r="F12" s="4">
        <v>0.17</v>
      </c>
      <c r="G12" s="2" t="s">
        <v>728</v>
      </c>
      <c r="H12" s="19" t="s">
        <v>724</v>
      </c>
      <c r="I12" s="19" t="s">
        <v>725</v>
      </c>
    </row>
    <row r="13" spans="1:9" s="15" customFormat="1" ht="25" customHeight="1">
      <c r="A13" s="2">
        <v>10</v>
      </c>
      <c r="B13" s="3" t="s">
        <v>217</v>
      </c>
      <c r="C13" s="2" t="s">
        <v>13</v>
      </c>
      <c r="D13" s="4">
        <v>0.32</v>
      </c>
      <c r="E13" s="4">
        <v>0.32</v>
      </c>
      <c r="F13" s="4">
        <v>0</v>
      </c>
      <c r="G13" s="2" t="s">
        <v>728</v>
      </c>
      <c r="H13" s="19" t="s">
        <v>724</v>
      </c>
      <c r="I13" s="19" t="s">
        <v>725</v>
      </c>
    </row>
    <row r="14" spans="1:9" s="15" customFormat="1" ht="30" customHeight="1">
      <c r="A14" s="2">
        <v>11</v>
      </c>
      <c r="B14" s="3" t="s">
        <v>218</v>
      </c>
      <c r="C14" s="2" t="s">
        <v>13</v>
      </c>
      <c r="D14" s="4">
        <v>2</v>
      </c>
      <c r="E14" s="4"/>
      <c r="F14" s="4">
        <v>2</v>
      </c>
      <c r="G14" s="2" t="s">
        <v>729</v>
      </c>
      <c r="H14" s="19" t="s">
        <v>724</v>
      </c>
      <c r="I14" s="19" t="s">
        <v>725</v>
      </c>
    </row>
    <row r="15" spans="1:9" ht="25" customHeight="1">
      <c r="A15" s="2">
        <v>12</v>
      </c>
      <c r="B15" s="3" t="s">
        <v>401</v>
      </c>
      <c r="C15" s="2" t="s">
        <v>22</v>
      </c>
      <c r="D15" s="4">
        <v>7.0000000000000007E-2</v>
      </c>
      <c r="E15" s="4">
        <v>7.0000000000000007E-2</v>
      </c>
      <c r="F15" s="4">
        <v>0</v>
      </c>
      <c r="G15" s="2" t="s">
        <v>728</v>
      </c>
      <c r="H15" s="19" t="s">
        <v>724</v>
      </c>
      <c r="I15" s="19" t="s">
        <v>725</v>
      </c>
    </row>
    <row r="16" spans="1:9" ht="25" customHeight="1">
      <c r="A16" s="2">
        <v>13</v>
      </c>
      <c r="B16" s="3" t="s">
        <v>581</v>
      </c>
      <c r="C16" s="2" t="s">
        <v>14</v>
      </c>
      <c r="D16" s="4"/>
      <c r="E16" s="4"/>
      <c r="F16" s="4"/>
      <c r="G16" s="2" t="s">
        <v>728</v>
      </c>
      <c r="H16" s="19" t="s">
        <v>724</v>
      </c>
      <c r="I16" s="19" t="s">
        <v>725</v>
      </c>
    </row>
    <row r="17" spans="1:9" ht="30" customHeight="1">
      <c r="A17" s="2">
        <v>14</v>
      </c>
      <c r="B17" s="3" t="s">
        <v>440</v>
      </c>
      <c r="C17" s="2" t="s">
        <v>24</v>
      </c>
      <c r="D17" s="4">
        <v>2.63</v>
      </c>
      <c r="E17" s="4">
        <v>0</v>
      </c>
      <c r="F17" s="4">
        <v>2.63</v>
      </c>
      <c r="G17" s="2" t="s">
        <v>729</v>
      </c>
      <c r="H17" s="19" t="s">
        <v>724</v>
      </c>
      <c r="I17" s="19" t="s">
        <v>725</v>
      </c>
    </row>
    <row r="18" spans="1:9" s="14" customFormat="1" ht="25" customHeight="1">
      <c r="A18" s="2">
        <v>15</v>
      </c>
      <c r="B18" s="3" t="s">
        <v>264</v>
      </c>
      <c r="C18" s="2" t="s">
        <v>17</v>
      </c>
      <c r="D18" s="4">
        <v>0.99</v>
      </c>
      <c r="E18" s="4"/>
      <c r="F18" s="4">
        <v>0.99</v>
      </c>
      <c r="G18" s="4" t="s">
        <v>512</v>
      </c>
      <c r="H18" s="19" t="s">
        <v>724</v>
      </c>
      <c r="I18" s="19" t="s">
        <v>726</v>
      </c>
    </row>
    <row r="19" spans="1:9" s="14" customFormat="1" ht="30">
      <c r="A19" s="2">
        <v>16</v>
      </c>
      <c r="B19" s="3" t="s">
        <v>265</v>
      </c>
      <c r="C19" s="2" t="s">
        <v>17</v>
      </c>
      <c r="D19" s="4">
        <v>0.48</v>
      </c>
      <c r="E19" s="4"/>
      <c r="F19" s="4">
        <v>0.48</v>
      </c>
      <c r="G19" s="2" t="s">
        <v>504</v>
      </c>
      <c r="H19" s="19" t="s">
        <v>724</v>
      </c>
      <c r="I19" s="19" t="s">
        <v>726</v>
      </c>
    </row>
    <row r="20" spans="1:9" s="14" customFormat="1" ht="30" customHeight="1">
      <c r="A20" s="2">
        <v>17</v>
      </c>
      <c r="B20" s="3" t="s">
        <v>266</v>
      </c>
      <c r="C20" s="2" t="s">
        <v>17</v>
      </c>
      <c r="D20" s="4">
        <v>0.75</v>
      </c>
      <c r="E20" s="4"/>
      <c r="F20" s="4">
        <v>0.75</v>
      </c>
      <c r="G20" s="2" t="s">
        <v>513</v>
      </c>
      <c r="H20" s="19" t="s">
        <v>724</v>
      </c>
      <c r="I20" s="19" t="s">
        <v>726</v>
      </c>
    </row>
    <row r="21" spans="1:9" s="14" customFormat="1" ht="25" customHeight="1">
      <c r="A21" s="2">
        <v>18</v>
      </c>
      <c r="B21" s="3" t="s">
        <v>267</v>
      </c>
      <c r="C21" s="2" t="s">
        <v>17</v>
      </c>
      <c r="D21" s="4">
        <v>0.48</v>
      </c>
      <c r="E21" s="4"/>
      <c r="F21" s="4">
        <v>0.48</v>
      </c>
      <c r="G21" s="4" t="s">
        <v>514</v>
      </c>
      <c r="H21" s="19" t="s">
        <v>724</v>
      </c>
      <c r="I21" s="19" t="s">
        <v>726</v>
      </c>
    </row>
    <row r="22" spans="1:9" ht="25" customHeight="1">
      <c r="A22" s="2">
        <v>19</v>
      </c>
      <c r="B22" s="3" t="s">
        <v>268</v>
      </c>
      <c r="C22" s="2" t="s">
        <v>17</v>
      </c>
      <c r="D22" s="4">
        <v>0.45</v>
      </c>
      <c r="E22" s="4"/>
      <c r="F22" s="4">
        <v>0.45</v>
      </c>
      <c r="G22" s="4" t="s">
        <v>517</v>
      </c>
      <c r="H22" s="19" t="s">
        <v>724</v>
      </c>
      <c r="I22" s="19" t="s">
        <v>726</v>
      </c>
    </row>
    <row r="23" spans="1:9" ht="25" customHeight="1">
      <c r="A23" s="2">
        <v>20</v>
      </c>
      <c r="B23" s="3" t="s">
        <v>303</v>
      </c>
      <c r="C23" s="2" t="s">
        <v>18</v>
      </c>
      <c r="D23" s="4">
        <v>0.42</v>
      </c>
      <c r="E23" s="4"/>
      <c r="F23" s="4">
        <v>0.42</v>
      </c>
      <c r="G23" s="8" t="s">
        <v>505</v>
      </c>
      <c r="H23" s="19" t="s">
        <v>724</v>
      </c>
      <c r="I23" s="19" t="s">
        <v>726</v>
      </c>
    </row>
    <row r="24" spans="1:9" ht="25" customHeight="1">
      <c r="A24" s="2">
        <v>21</v>
      </c>
      <c r="B24" s="3" t="s">
        <v>304</v>
      </c>
      <c r="C24" s="2" t="s">
        <v>18</v>
      </c>
      <c r="D24" s="4">
        <v>0.3</v>
      </c>
      <c r="E24" s="4"/>
      <c r="F24" s="4">
        <v>0.3</v>
      </c>
      <c r="G24" s="8" t="s">
        <v>515</v>
      </c>
      <c r="H24" s="19" t="s">
        <v>724</v>
      </c>
      <c r="I24" s="19" t="s">
        <v>726</v>
      </c>
    </row>
    <row r="25" spans="1:9" ht="30" customHeight="1">
      <c r="A25" s="2">
        <v>22</v>
      </c>
      <c r="B25" s="3" t="s">
        <v>305</v>
      </c>
      <c r="C25" s="2" t="s">
        <v>18</v>
      </c>
      <c r="D25" s="4">
        <v>0.16999999999999998</v>
      </c>
      <c r="E25" s="4"/>
      <c r="F25" s="4">
        <v>0.16999999999999998</v>
      </c>
      <c r="G25" s="4" t="s">
        <v>516</v>
      </c>
      <c r="H25" s="19" t="s">
        <v>724</v>
      </c>
      <c r="I25" s="19" t="s">
        <v>726</v>
      </c>
    </row>
    <row r="26" spans="1:9" s="15" customFormat="1" ht="30" customHeight="1">
      <c r="A26" s="2">
        <v>23</v>
      </c>
      <c r="B26" s="3" t="s">
        <v>502</v>
      </c>
      <c r="C26" s="2" t="s">
        <v>13</v>
      </c>
      <c r="D26" s="4">
        <v>1.47</v>
      </c>
      <c r="E26" s="4"/>
      <c r="F26" s="4">
        <v>1.47</v>
      </c>
      <c r="G26" s="2"/>
      <c r="H26" s="19" t="s">
        <v>724</v>
      </c>
      <c r="I26" s="19" t="s">
        <v>726</v>
      </c>
    </row>
    <row r="27" spans="1:9" ht="25" customHeight="1">
      <c r="A27" s="2">
        <v>24</v>
      </c>
      <c r="B27" s="3" t="s">
        <v>457</v>
      </c>
      <c r="C27" s="2" t="s">
        <v>26</v>
      </c>
      <c r="D27" s="4">
        <v>0.57999999999999996</v>
      </c>
      <c r="E27" s="4"/>
      <c r="F27" s="4">
        <v>0.57999999999999996</v>
      </c>
      <c r="G27" s="2" t="s">
        <v>56</v>
      </c>
      <c r="H27" s="19" t="s">
        <v>724</v>
      </c>
      <c r="I27" s="19" t="s">
        <v>727</v>
      </c>
    </row>
    <row r="28" spans="1:9" ht="25" customHeight="1">
      <c r="A28" s="2">
        <v>25</v>
      </c>
      <c r="B28" s="3" t="s">
        <v>458</v>
      </c>
      <c r="C28" s="2" t="s">
        <v>26</v>
      </c>
      <c r="D28" s="4">
        <v>1.74</v>
      </c>
      <c r="E28" s="4"/>
      <c r="F28" s="4">
        <v>1.74</v>
      </c>
      <c r="G28" s="2" t="s">
        <v>56</v>
      </c>
      <c r="H28" s="19" t="s">
        <v>724</v>
      </c>
      <c r="I28" s="19" t="s">
        <v>727</v>
      </c>
    </row>
    <row r="29" spans="1:9" ht="25" customHeight="1">
      <c r="A29" s="2">
        <v>26</v>
      </c>
      <c r="B29" s="3" t="s">
        <v>501</v>
      </c>
      <c r="C29" s="2" t="s">
        <v>27</v>
      </c>
      <c r="D29" s="4">
        <v>0.05</v>
      </c>
      <c r="E29" s="4">
        <v>0.05</v>
      </c>
      <c r="F29" s="4">
        <v>0</v>
      </c>
      <c r="G29" s="2" t="s">
        <v>56</v>
      </c>
      <c r="H29" s="19" t="s">
        <v>724</v>
      </c>
      <c r="I29" s="19" t="s">
        <v>727</v>
      </c>
    </row>
    <row r="30" spans="1:9" ht="25" customHeight="1">
      <c r="A30" s="2">
        <v>27</v>
      </c>
      <c r="B30" s="3" t="s">
        <v>468</v>
      </c>
      <c r="C30" s="2" t="s">
        <v>27</v>
      </c>
      <c r="D30" s="4">
        <v>0.1</v>
      </c>
      <c r="E30" s="4">
        <v>0.1</v>
      </c>
      <c r="F30" s="4">
        <v>0</v>
      </c>
      <c r="G30" s="2" t="s">
        <v>56</v>
      </c>
      <c r="H30" s="19" t="s">
        <v>724</v>
      </c>
      <c r="I30" s="19" t="s">
        <v>727</v>
      </c>
    </row>
    <row r="31" spans="1:9" ht="25" customHeight="1">
      <c r="A31" s="2">
        <v>28</v>
      </c>
      <c r="B31" s="3" t="s">
        <v>469</v>
      </c>
      <c r="C31" s="2" t="s">
        <v>27</v>
      </c>
      <c r="D31" s="4">
        <v>1.6</v>
      </c>
      <c r="E31" s="4"/>
      <c r="F31" s="4">
        <v>1.6</v>
      </c>
      <c r="G31" s="2" t="s">
        <v>56</v>
      </c>
      <c r="H31" s="19" t="s">
        <v>724</v>
      </c>
      <c r="I31" s="19" t="s">
        <v>727</v>
      </c>
    </row>
    <row r="33" spans="2:7">
      <c r="B33" s="15"/>
      <c r="D33" s="15"/>
      <c r="E33" s="15"/>
      <c r="F33" s="15"/>
      <c r="G33" s="15"/>
    </row>
  </sheetData>
  <mergeCells count="8">
    <mergeCell ref="I2:I3"/>
    <mergeCell ref="A1:I1"/>
    <mergeCell ref="A2:A3"/>
    <mergeCell ref="B2:B3"/>
    <mergeCell ref="C2:C3"/>
    <mergeCell ref="D2:F2"/>
    <mergeCell ref="G2:G3"/>
    <mergeCell ref="H2:H3"/>
  </mergeCells>
  <pageMargins left="0.7" right="0.7" top="0.75" bottom="0.7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PB-CH</vt:lpstr>
      <vt:lpstr>PB-CH (in) (2)</vt:lpstr>
      <vt:lpstr>PL1</vt:lpstr>
      <vt:lpstr>PL2</vt:lpstr>
      <vt:lpstr>PL3</vt:lpstr>
      <vt:lpstr>PL4</vt:lpstr>
      <vt:lpstr>PL5</vt:lpstr>
      <vt:lpstr>PL6</vt:lpstr>
      <vt:lpstr>PL 7-8</vt:lpstr>
      <vt:lpstr>PL9</vt:lpstr>
      <vt:lpstr>'PB-CH (in) (2)'!Print_Area</vt:lpstr>
      <vt:lpstr>'PL1'!Print_Area</vt:lpstr>
      <vt:lpstr>'PL2'!Print_Area</vt:lpstr>
      <vt:lpstr>'PL3'!Print_Area</vt:lpstr>
      <vt:lpstr>'PL4'!Print_Area</vt:lpstr>
      <vt:lpstr>'PL5'!Print_Area</vt:lpstr>
      <vt:lpstr>'PL6'!Print_Area</vt:lpstr>
      <vt:lpstr>'PL9'!Print_Area</vt:lpstr>
      <vt:lpstr>'PB-CH (in)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GIANG</dc:creator>
  <cp:lastModifiedBy>Nguyen Tat Duy Thai</cp:lastModifiedBy>
  <cp:lastPrinted>2025-04-02T07:50:56Z</cp:lastPrinted>
  <dcterms:created xsi:type="dcterms:W3CDTF">2024-12-21T10:07:29Z</dcterms:created>
  <dcterms:modified xsi:type="dcterms:W3CDTF">2025-04-03T08:18:41Z</dcterms:modified>
</cp:coreProperties>
</file>